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B46FEDC8-5D2B-4F8A-8E5B-47FA667621A1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Place'!$A$1:$I$901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6" i="2" l="1"/>
  <c r="H56" i="2"/>
  <c r="G56" i="2"/>
  <c r="F56" i="2"/>
  <c r="E56" i="2"/>
  <c r="D56" i="2"/>
  <c r="C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56" i="2" s="1"/>
  <c r="F3" i="2"/>
  <c r="E3" i="2"/>
  <c r="D3" i="2"/>
  <c r="C3" i="2"/>
  <c r="I31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2" i="1"/>
  <c r="I4" i="1"/>
  <c r="F33" i="1"/>
  <c r="H33" i="1"/>
  <c r="G33" i="1"/>
  <c r="E33" i="1"/>
  <c r="D33" i="1"/>
  <c r="C33" i="1"/>
  <c r="I33" i="1" l="1"/>
</calcChain>
</file>

<file path=xl/sharedStrings.xml><?xml version="1.0" encoding="utf-8"?>
<sst xmlns="http://schemas.openxmlformats.org/spreadsheetml/2006/main" count="60" uniqueCount="43">
  <si>
    <t>Voting Area/Section de vote</t>
  </si>
  <si>
    <t>TOTAL</t>
  </si>
  <si>
    <t>ABSENTEE/HOMEBOUND</t>
  </si>
  <si>
    <t>Polling Place / bureau de scrutin</t>
  </si>
  <si>
    <t>AGGARWAL, Arishya
(GPM/PVM)</t>
  </si>
  <si>
    <t>BEREZA, Jeff
(PC)</t>
  </si>
  <si>
    <t>DOOLEY, Ralph
(MLP/PLM)</t>
  </si>
  <si>
    <t>WESELAKE, Acacia
(NDP/NPD)</t>
  </si>
  <si>
    <t>DAKOTA PLAINS SCHOOL</t>
  </si>
  <si>
    <t>DAKOTA TIPI GAMING CENTRE</t>
  </si>
  <si>
    <t>ÉCOLE ARTHUR MEIGHEN SCHOOL</t>
  </si>
  <si>
    <t>GAINSBOROUGH HALL</t>
  </si>
  <si>
    <t>HIGH BLUFF COMMUNITY CLUB</t>
  </si>
  <si>
    <t>LA VERENDRYE SCHOOL</t>
  </si>
  <si>
    <t>LONG PLAIN REZ PLEX</t>
  </si>
  <si>
    <t>NORTH MEMORIAL SCHOOL</t>
  </si>
  <si>
    <t>OAKLAND RECREATION CLUB</t>
  </si>
  <si>
    <t>OAKVILLE COMMUNITY HALL</t>
  </si>
  <si>
    <t>ODDFELLOWS HALL</t>
  </si>
  <si>
    <t>POPLAR POINT COMMUNITY CENTRE</t>
  </si>
  <si>
    <t>SOUTHPORT AEROSPACE CENTRE</t>
  </si>
  <si>
    <t>STRIDE PLACE</t>
  </si>
  <si>
    <t>WINDSOR PARK ESTATES</t>
  </si>
  <si>
    <t>YELLOWQUILL SCHOOL</t>
  </si>
  <si>
    <t>IMVS-01 DALTON GROVE ESTATES, DOUGLAS CAMPBELL LODGE, LIONS PRAIRIE MANOR</t>
  </si>
  <si>
    <t>IMVS-02 OAKTREE TOWERS, PORTAGE GENERAL HOSPITAL, RCMP HOLDING CELL - PORTAGE LA PRAIRIE</t>
  </si>
  <si>
    <t>IMVS-03 DUFFERIN VILLA, MANITOBA DEVELOPMENT CENTRE , ROTARY PARK</t>
  </si>
  <si>
    <t>FISHERMAN'S LODGE, ST AMBROISE</t>
  </si>
  <si>
    <t>BALLOTS CAST OUTSIDE OF ELECTORAL DIVISION - ADVANCE</t>
  </si>
  <si>
    <t>BALLOTS CAST OUTSIDE OF ELECTORAL DIVISION - INSTITUTIONAL</t>
  </si>
  <si>
    <t>ADV-01 LOCAL ELECTION OFFICE - PORTAGE LA PRAIRIE</t>
  </si>
  <si>
    <t>ADV-02 HERMAN PRIOR ACTIVITY CENTRE</t>
  </si>
  <si>
    <t>ADV-03 DAKOTA PLAINS SCHOOL</t>
  </si>
  <si>
    <t>ADV-04 DAKOTA TIPI GAMING CENTRE</t>
  </si>
  <si>
    <t>ADV-05 LONG PLAIN REZ PLEX</t>
  </si>
  <si>
    <t>ADV-06 OAKVILLE COMMUNITY HALL</t>
  </si>
  <si>
    <t>Results by Polling Place / Résultats par centre de scrutin</t>
  </si>
  <si>
    <t>PORTAGE LA PRAIRIE / PORTAGE-LA-PRAIRIE</t>
  </si>
  <si>
    <t>Rejected / Rejetés</t>
  </si>
  <si>
    <t>Declined / Refusés</t>
  </si>
  <si>
    <t>Total</t>
  </si>
  <si>
    <t>Final Number of Registered Voters /
Nombre final d’électeurs inscrits</t>
  </si>
  <si>
    <t>Results by Voting Area / Résultats par centre de scrutin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</si>
</sst>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FF0000"/>
      <name val="Calibri"/>
      <family val="2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A81246"/>
        <bgColor rgb="FFFFFFFF"/>
      </patternFill>
    </fill>
    <fill>
      <patternFill patternType="solid">
        <fgColor rgb="FF29753A"/>
        <bgColor rgb="FFFFFFFF"/>
      </patternFill>
    </fill>
    <fill>
      <patternFill patternType="solid">
        <fgColor rgb="FF29753A"/>
        <bgColor indexed="64"/>
      </patternFill>
    </fill>
    <fill>
      <patternFill patternType="solid">
        <fgColor rgb="FFCBD4C5"/>
        <bgColor indexed="64"/>
      </patternFill>
    </fill>
    <fill>
      <patternFill patternType="solid">
        <fgColor rgb="FF1E489F"/>
        <bgColor indexed="64"/>
      </patternFill>
    </fill>
    <fill>
      <patternFill patternType="solid">
        <fgColor rgb="FF1E489F"/>
        <bgColor rgb="FFFFFFFF"/>
      </patternFill>
    </fill>
    <fill>
      <patternFill patternType="solid">
        <fgColor rgb="FFC8CAE6"/>
        <bgColor indexed="64"/>
      </patternFill>
    </fill>
    <fill>
      <patternFill patternType="solid">
        <fgColor rgb="FFDE1F26"/>
        <bgColor rgb="FFFFFFFF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indexed="64"/>
      </patternFill>
    </fill>
    <fill>
      <patternFill patternType="solid">
        <fgColor rgb="FFF25A25"/>
        <bgColor indexed="64"/>
      </patternFill>
    </fill>
    <fill>
      <patternFill patternType="solid">
        <fgColor rgb="FFF25A25"/>
        <bgColor rgb="FFFFFFFF"/>
      </patternFill>
    </fill>
    <fill>
      <patternFill patternType="solid">
        <fgColor rgb="FFFEDDC7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52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 wrapText="1" readingOrder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 readingOrder="1"/>
    </xf>
    <xf numFmtId="1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 readingOrder="1"/>
    </xf>
    <xf numFmtId="0" fontId="0" fillId="0" borderId="8" xfId="0" applyBorder="1"/>
    <xf numFmtId="3" fontId="3" fillId="0" borderId="3" xfId="0" applyNumberFormat="1" applyFont="1" applyBorder="1" applyAlignment="1">
      <alignment horizontal="center"/>
    </xf>
    <xf numFmtId="0" fontId="4" fillId="0" borderId="5" xfId="0" applyFont="1" applyBorder="1" applyAlignment="1">
      <alignment horizontal="left" vertical="center" wrapText="1" readingOrder="1"/>
    </xf>
    <xf numFmtId="0" fontId="0" fillId="0" borderId="8" xfId="0" applyBorder="1" applyAlignment="1">
      <alignment wrapText="1"/>
    </xf>
    <xf numFmtId="41" fontId="4" fillId="0" borderId="5" xfId="2" applyFont="1" applyBorder="1" applyAlignment="1">
      <alignment horizontal="left" vertical="center" wrapText="1" readingOrder="1"/>
    </xf>
    <xf numFmtId="41" fontId="0" fillId="0" borderId="8" xfId="2" applyFont="1" applyBorder="1" applyAlignment="1">
      <alignment wrapText="1"/>
    </xf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 readingOrder="1"/>
    </xf>
    <xf numFmtId="0" fontId="8" fillId="2" borderId="0" xfId="0" applyFont="1" applyFill="1" applyBorder="1" applyAlignment="1">
      <alignment horizontal="left" vertical="center" wrapText="1" readingOrder="1"/>
    </xf>
    <xf numFmtId="0" fontId="6" fillId="0" borderId="6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9" fillId="4" borderId="8" xfId="0" applyNumberFormat="1" applyFont="1" applyFill="1" applyBorder="1" applyAlignment="1">
      <alignment horizontal="center" vertical="center" wrapText="1"/>
    </xf>
    <xf numFmtId="164" fontId="9" fillId="3" borderId="9" xfId="1" applyNumberFormat="1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/>
    </xf>
    <xf numFmtId="3" fontId="9" fillId="5" borderId="8" xfId="0" applyNumberFormat="1" applyFont="1" applyFill="1" applyBorder="1" applyAlignment="1">
      <alignment horizontal="center" vertical="center" wrapText="1"/>
    </xf>
    <xf numFmtId="3" fontId="3" fillId="7" borderId="3" xfId="0" applyNumberFormat="1" applyFont="1" applyFill="1" applyBorder="1" applyAlignment="1">
      <alignment horizontal="center"/>
    </xf>
    <xf numFmtId="0" fontId="3" fillId="7" borderId="3" xfId="0" applyFont="1" applyFill="1" applyBorder="1" applyAlignment="1">
      <alignment horizontal="center" vertical="center"/>
    </xf>
    <xf numFmtId="3" fontId="9" fillId="9" borderId="8" xfId="0" applyNumberFormat="1" applyFont="1" applyFill="1" applyBorder="1" applyAlignment="1">
      <alignment horizontal="center" vertical="center" wrapText="1"/>
    </xf>
    <xf numFmtId="3" fontId="3" fillId="10" borderId="3" xfId="0" applyNumberFormat="1" applyFont="1" applyFill="1" applyBorder="1" applyAlignment="1">
      <alignment horizontal="center"/>
    </xf>
    <xf numFmtId="0" fontId="3" fillId="10" borderId="3" xfId="0" applyFont="1" applyFill="1" applyBorder="1" applyAlignment="1">
      <alignment horizontal="center" vertical="center"/>
    </xf>
    <xf numFmtId="3" fontId="3" fillId="10" borderId="3" xfId="0" applyNumberFormat="1" applyFont="1" applyFill="1" applyBorder="1" applyAlignment="1">
      <alignment horizontal="center" vertical="center"/>
    </xf>
    <xf numFmtId="3" fontId="9" fillId="11" borderId="8" xfId="0" applyNumberFormat="1" applyFont="1" applyFill="1" applyBorder="1" applyAlignment="1">
      <alignment horizontal="center" vertical="center" wrapText="1"/>
    </xf>
    <xf numFmtId="3" fontId="3" fillId="13" borderId="3" xfId="0" applyNumberFormat="1" applyFont="1" applyFill="1" applyBorder="1" applyAlignment="1">
      <alignment horizontal="center"/>
    </xf>
    <xf numFmtId="0" fontId="3" fillId="13" borderId="3" xfId="0" applyFont="1" applyFill="1" applyBorder="1" applyAlignment="1">
      <alignment horizontal="center" vertical="center"/>
    </xf>
    <xf numFmtId="3" fontId="3" fillId="13" borderId="3" xfId="0" applyNumberFormat="1" applyFont="1" applyFill="1" applyBorder="1" applyAlignment="1">
      <alignment horizontal="center" vertical="center"/>
    </xf>
    <xf numFmtId="3" fontId="9" fillId="15" borderId="8" xfId="0" applyNumberFormat="1" applyFont="1" applyFill="1" applyBorder="1" applyAlignment="1">
      <alignment horizontal="center" vertical="center" wrapText="1"/>
    </xf>
    <xf numFmtId="3" fontId="3" fillId="16" borderId="3" xfId="0" applyNumberFormat="1" applyFont="1" applyFill="1" applyBorder="1" applyAlignment="1">
      <alignment horizontal="center"/>
    </xf>
    <xf numFmtId="0" fontId="3" fillId="16" borderId="3" xfId="0" applyFont="1" applyFill="1" applyBorder="1" applyAlignment="1">
      <alignment horizontal="center" vertical="center"/>
    </xf>
    <xf numFmtId="3" fontId="3" fillId="16" borderId="3" xfId="0" applyNumberFormat="1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left" vertical="center"/>
    </xf>
    <xf numFmtId="0" fontId="9" fillId="3" borderId="8" xfId="0" applyFont="1" applyFill="1" applyBorder="1" applyAlignment="1">
      <alignment horizontal="left" vertical="center"/>
    </xf>
    <xf numFmtId="0" fontId="9" fillId="6" borderId="9" xfId="0" applyFont="1" applyFill="1" applyBorder="1" applyAlignment="1">
      <alignment horizontal="center" vertical="center" textRotation="90" wrapText="1" readingOrder="1"/>
    </xf>
    <xf numFmtId="0" fontId="9" fillId="8" borderId="9" xfId="0" applyFont="1" applyFill="1" applyBorder="1" applyAlignment="1">
      <alignment horizontal="center" vertical="center" textRotation="90" wrapText="1" readingOrder="1"/>
    </xf>
    <xf numFmtId="0" fontId="9" fillId="12" borderId="9" xfId="0" applyFont="1" applyFill="1" applyBorder="1" applyAlignment="1">
      <alignment horizontal="center" vertical="center" textRotation="90" wrapText="1" readingOrder="1"/>
    </xf>
    <xf numFmtId="0" fontId="9" fillId="14" borderId="9" xfId="0" applyFont="1" applyFill="1" applyBorder="1" applyAlignment="1">
      <alignment horizontal="center" vertical="center" textRotation="90" wrapText="1" readingOrder="1"/>
    </xf>
    <xf numFmtId="0" fontId="9" fillId="3" borderId="9" xfId="0" applyFont="1" applyFill="1" applyBorder="1" applyAlignment="1">
      <alignment horizontal="center" vertical="center" wrapText="1" readingOrder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colors>
    <mruColors>
      <color rgb="FFFEDDC7"/>
      <color rgb="FFF25A25"/>
      <color rgb="FFF7D0C0"/>
      <color rgb="FFDE1F26"/>
      <color rgb="FFC8CAE6"/>
      <color rgb="FF1E489F"/>
      <color rgb="FFCBD4C5"/>
      <color rgb="FF29753A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Q88"/>
  <sheetViews>
    <sheetView showGridLines="0" tabSelected="1" zoomScaleNormal="100" zoomScaleSheetLayoutView="130" workbookViewId="0">
      <selection activeCell="J1" sqref="J1"/>
    </sheetView>
  </sheetViews>
  <sheetFormatPr defaultColWidth="9.140625" defaultRowHeight="12.75" x14ac:dyDescent="0.2"/>
  <cols>
    <col min="1" max="1" width="9.140625" style="1"/>
    <col min="2" max="2" width="36" style="1" customWidth="1"/>
    <col min="3" max="3" width="9.5703125" style="2" bestFit="1" customWidth="1"/>
    <col min="4" max="6" width="9.140625" style="2"/>
    <col min="7" max="9" width="12.7109375" style="2" customWidth="1"/>
    <col min="10" max="16384" width="9.140625" style="1"/>
  </cols>
  <sheetData>
    <row r="1" spans="1:17" ht="26.25" x14ac:dyDescent="0.2">
      <c r="A1" s="20" t="s">
        <v>37</v>
      </c>
      <c r="B1" s="21"/>
      <c r="C1" s="21"/>
      <c r="D1" s="21"/>
      <c r="E1" s="21"/>
      <c r="F1" s="21"/>
      <c r="G1" s="21"/>
      <c r="H1" s="21"/>
      <c r="I1" s="21"/>
    </row>
    <row r="2" spans="1:17" ht="18.75" x14ac:dyDescent="0.2">
      <c r="A2" s="22" t="s">
        <v>36</v>
      </c>
      <c r="B2" s="22"/>
      <c r="C2" s="22"/>
      <c r="D2" s="22"/>
      <c r="E2" s="22"/>
      <c r="F2" s="22"/>
      <c r="G2" s="22"/>
      <c r="H2" s="22"/>
      <c r="I2" s="22"/>
    </row>
    <row r="3" spans="1:17" ht="121.5" customHeight="1" x14ac:dyDescent="0.2">
      <c r="A3" s="45" t="s">
        <v>3</v>
      </c>
      <c r="B3" s="46"/>
      <c r="C3" s="47" t="s">
        <v>4</v>
      </c>
      <c r="D3" s="48" t="s">
        <v>5</v>
      </c>
      <c r="E3" s="49" t="s">
        <v>6</v>
      </c>
      <c r="F3" s="50" t="s">
        <v>7</v>
      </c>
      <c r="G3" s="51" t="s">
        <v>38</v>
      </c>
      <c r="H3" s="51" t="s">
        <v>39</v>
      </c>
      <c r="I3" s="51" t="s">
        <v>40</v>
      </c>
    </row>
    <row r="4" spans="1:17" ht="18.75" customHeight="1" x14ac:dyDescent="0.25">
      <c r="A4" s="11" t="s">
        <v>27</v>
      </c>
      <c r="B4" s="12"/>
      <c r="C4" s="31">
        <v>0</v>
      </c>
      <c r="D4" s="34">
        <v>8</v>
      </c>
      <c r="E4" s="38">
        <v>4</v>
      </c>
      <c r="F4" s="42">
        <v>16</v>
      </c>
      <c r="G4" s="13">
        <v>0</v>
      </c>
      <c r="H4" s="13">
        <v>0</v>
      </c>
      <c r="I4" s="13">
        <f>SUM(C4:H4)</f>
        <v>28</v>
      </c>
      <c r="K4" s="3"/>
      <c r="L4"/>
      <c r="M4" s="3"/>
      <c r="N4" s="3"/>
      <c r="O4" s="3"/>
      <c r="P4" s="3"/>
      <c r="Q4" s="3"/>
    </row>
    <row r="5" spans="1:17" ht="15" customHeight="1" x14ac:dyDescent="0.25">
      <c r="A5" s="11" t="s">
        <v>8</v>
      </c>
      <c r="B5" s="12"/>
      <c r="C5" s="31">
        <v>0</v>
      </c>
      <c r="D5" s="34">
        <v>0</v>
      </c>
      <c r="E5" s="38">
        <v>0</v>
      </c>
      <c r="F5" s="42">
        <v>24</v>
      </c>
      <c r="G5" s="13">
        <v>1</v>
      </c>
      <c r="H5" s="13">
        <v>0</v>
      </c>
      <c r="I5" s="13">
        <f>SUM(C5:H5)</f>
        <v>25</v>
      </c>
      <c r="L5"/>
    </row>
    <row r="6" spans="1:17" ht="15" customHeight="1" x14ac:dyDescent="0.25">
      <c r="A6" s="11" t="s">
        <v>9</v>
      </c>
      <c r="B6" s="12"/>
      <c r="C6" s="31">
        <v>1</v>
      </c>
      <c r="D6" s="34">
        <v>3</v>
      </c>
      <c r="E6" s="38">
        <v>1</v>
      </c>
      <c r="F6" s="42">
        <v>17</v>
      </c>
      <c r="G6" s="13">
        <v>0</v>
      </c>
      <c r="H6" s="13">
        <v>0</v>
      </c>
      <c r="I6" s="13">
        <f>SUM(C6:H6)</f>
        <v>22</v>
      </c>
      <c r="L6"/>
    </row>
    <row r="7" spans="1:17" ht="15" customHeight="1" x14ac:dyDescent="0.25">
      <c r="A7" s="11" t="s">
        <v>10</v>
      </c>
      <c r="B7" s="12"/>
      <c r="C7" s="31">
        <v>35</v>
      </c>
      <c r="D7" s="34">
        <v>391</v>
      </c>
      <c r="E7" s="38">
        <v>22</v>
      </c>
      <c r="F7" s="42">
        <v>179</v>
      </c>
      <c r="G7" s="13">
        <v>1</v>
      </c>
      <c r="H7" s="13">
        <v>5</v>
      </c>
      <c r="I7" s="13">
        <f>SUM(C7:H7)</f>
        <v>633</v>
      </c>
      <c r="L7"/>
    </row>
    <row r="8" spans="1:17" ht="15" customHeight="1" x14ac:dyDescent="0.25">
      <c r="A8" s="11" t="s">
        <v>11</v>
      </c>
      <c r="B8" s="12"/>
      <c r="C8" s="31">
        <v>3</v>
      </c>
      <c r="D8" s="34">
        <v>75</v>
      </c>
      <c r="E8" s="38">
        <v>8</v>
      </c>
      <c r="F8" s="42">
        <v>21</v>
      </c>
      <c r="G8" s="13">
        <v>0</v>
      </c>
      <c r="H8" s="13">
        <v>1</v>
      </c>
      <c r="I8" s="13">
        <f>SUM(C8:H8)</f>
        <v>108</v>
      </c>
      <c r="L8"/>
    </row>
    <row r="9" spans="1:17" ht="15" customHeight="1" x14ac:dyDescent="0.25">
      <c r="A9" s="11" t="s">
        <v>12</v>
      </c>
      <c r="B9" s="12"/>
      <c r="C9" s="31">
        <v>3</v>
      </c>
      <c r="D9" s="34">
        <v>83</v>
      </c>
      <c r="E9" s="38">
        <v>5</v>
      </c>
      <c r="F9" s="42">
        <v>16</v>
      </c>
      <c r="G9" s="13">
        <v>1</v>
      </c>
      <c r="H9" s="13">
        <v>0</v>
      </c>
      <c r="I9" s="13">
        <f>SUM(C9:H9)</f>
        <v>108</v>
      </c>
      <c r="L9"/>
    </row>
    <row r="10" spans="1:17" ht="15" customHeight="1" x14ac:dyDescent="0.25">
      <c r="A10" s="11" t="s">
        <v>13</v>
      </c>
      <c r="B10" s="12"/>
      <c r="C10" s="31">
        <v>29</v>
      </c>
      <c r="D10" s="34">
        <v>230</v>
      </c>
      <c r="E10" s="38">
        <v>20</v>
      </c>
      <c r="F10" s="42">
        <v>142</v>
      </c>
      <c r="G10" s="13">
        <v>0</v>
      </c>
      <c r="H10" s="13">
        <v>0</v>
      </c>
      <c r="I10" s="13">
        <f>SUM(C10:H10)</f>
        <v>421</v>
      </c>
      <c r="L10"/>
    </row>
    <row r="11" spans="1:17" ht="15" customHeight="1" x14ac:dyDescent="0.25">
      <c r="A11" s="11" t="s">
        <v>14</v>
      </c>
      <c r="B11" s="12"/>
      <c r="C11" s="31">
        <v>1</v>
      </c>
      <c r="D11" s="34">
        <v>7</v>
      </c>
      <c r="E11" s="38">
        <v>2</v>
      </c>
      <c r="F11" s="42">
        <v>105</v>
      </c>
      <c r="G11" s="13">
        <v>0</v>
      </c>
      <c r="H11" s="13">
        <v>0</v>
      </c>
      <c r="I11" s="13">
        <f>SUM(C11:H11)</f>
        <v>115</v>
      </c>
      <c r="L11"/>
    </row>
    <row r="12" spans="1:17" ht="15" customHeight="1" x14ac:dyDescent="0.25">
      <c r="A12" s="11" t="s">
        <v>15</v>
      </c>
      <c r="B12" s="12"/>
      <c r="C12" s="31">
        <v>24</v>
      </c>
      <c r="D12" s="34">
        <v>154</v>
      </c>
      <c r="E12" s="38">
        <v>20</v>
      </c>
      <c r="F12" s="42">
        <v>144</v>
      </c>
      <c r="G12" s="13">
        <v>0</v>
      </c>
      <c r="H12" s="13">
        <v>1</v>
      </c>
      <c r="I12" s="13">
        <f>SUM(C12:H12)</f>
        <v>343</v>
      </c>
      <c r="L12"/>
    </row>
    <row r="13" spans="1:17" ht="15" customHeight="1" x14ac:dyDescent="0.25">
      <c r="A13" s="11" t="s">
        <v>16</v>
      </c>
      <c r="B13" s="12"/>
      <c r="C13" s="31">
        <v>3</v>
      </c>
      <c r="D13" s="34">
        <v>88</v>
      </c>
      <c r="E13" s="38">
        <v>1</v>
      </c>
      <c r="F13" s="42">
        <v>11</v>
      </c>
      <c r="G13" s="13">
        <v>0</v>
      </c>
      <c r="H13" s="13">
        <v>0</v>
      </c>
      <c r="I13" s="13">
        <f>SUM(C13:H13)</f>
        <v>103</v>
      </c>
      <c r="L13"/>
    </row>
    <row r="14" spans="1:17" ht="15" customHeight="1" x14ac:dyDescent="0.25">
      <c r="A14" s="11" t="s">
        <v>17</v>
      </c>
      <c r="B14" s="12"/>
      <c r="C14" s="31">
        <v>15</v>
      </c>
      <c r="D14" s="34">
        <v>301</v>
      </c>
      <c r="E14" s="38">
        <v>17</v>
      </c>
      <c r="F14" s="42">
        <v>78</v>
      </c>
      <c r="G14" s="13">
        <v>2</v>
      </c>
      <c r="H14" s="13">
        <v>1</v>
      </c>
      <c r="I14" s="13">
        <f>SUM(C14:H14)</f>
        <v>414</v>
      </c>
      <c r="L14"/>
    </row>
    <row r="15" spans="1:17" ht="15" customHeight="1" x14ac:dyDescent="0.25">
      <c r="A15" s="11" t="s">
        <v>18</v>
      </c>
      <c r="B15" s="12"/>
      <c r="C15" s="31">
        <v>15</v>
      </c>
      <c r="D15" s="34">
        <v>73</v>
      </c>
      <c r="E15" s="38">
        <v>9</v>
      </c>
      <c r="F15" s="42">
        <v>62</v>
      </c>
      <c r="G15" s="13">
        <v>2</v>
      </c>
      <c r="H15" s="13">
        <v>0</v>
      </c>
      <c r="I15" s="13">
        <f>SUM(C15:H15)</f>
        <v>161</v>
      </c>
      <c r="L15"/>
    </row>
    <row r="16" spans="1:17" ht="15" customHeight="1" x14ac:dyDescent="0.25">
      <c r="A16" s="11" t="s">
        <v>19</v>
      </c>
      <c r="B16" s="12"/>
      <c r="C16" s="31">
        <v>7</v>
      </c>
      <c r="D16" s="34">
        <v>75</v>
      </c>
      <c r="E16" s="38">
        <v>4</v>
      </c>
      <c r="F16" s="42">
        <v>27</v>
      </c>
      <c r="G16" s="13">
        <v>2</v>
      </c>
      <c r="H16" s="13">
        <v>0</v>
      </c>
      <c r="I16" s="13">
        <f>SUM(C16:H16)</f>
        <v>115</v>
      </c>
      <c r="L16"/>
    </row>
    <row r="17" spans="1:12" ht="15" customHeight="1" x14ac:dyDescent="0.25">
      <c r="A17" s="11" t="s">
        <v>20</v>
      </c>
      <c r="B17" s="12"/>
      <c r="C17" s="31">
        <v>9</v>
      </c>
      <c r="D17" s="34">
        <v>96</v>
      </c>
      <c r="E17" s="38">
        <v>9</v>
      </c>
      <c r="F17" s="42">
        <v>48</v>
      </c>
      <c r="G17" s="13">
        <v>3</v>
      </c>
      <c r="H17" s="13">
        <v>1</v>
      </c>
      <c r="I17" s="13">
        <f>SUM(C17:H17)</f>
        <v>166</v>
      </c>
      <c r="L17"/>
    </row>
    <row r="18" spans="1:12" ht="15" customHeight="1" x14ac:dyDescent="0.25">
      <c r="A18" s="11" t="s">
        <v>21</v>
      </c>
      <c r="B18" s="12"/>
      <c r="C18" s="31">
        <v>37</v>
      </c>
      <c r="D18" s="34">
        <v>288</v>
      </c>
      <c r="E18" s="38">
        <v>18</v>
      </c>
      <c r="F18" s="42">
        <v>189</v>
      </c>
      <c r="G18" s="13">
        <v>1</v>
      </c>
      <c r="H18" s="13">
        <v>2</v>
      </c>
      <c r="I18" s="13">
        <f>SUM(C18:H18)</f>
        <v>535</v>
      </c>
      <c r="L18"/>
    </row>
    <row r="19" spans="1:12" ht="15" customHeight="1" x14ac:dyDescent="0.25">
      <c r="A19" s="11" t="s">
        <v>22</v>
      </c>
      <c r="B19" s="12"/>
      <c r="C19" s="31">
        <v>2</v>
      </c>
      <c r="D19" s="34">
        <v>39</v>
      </c>
      <c r="E19" s="38">
        <v>5</v>
      </c>
      <c r="F19" s="42">
        <v>2</v>
      </c>
      <c r="G19" s="13">
        <v>1</v>
      </c>
      <c r="H19" s="13">
        <v>0</v>
      </c>
      <c r="I19" s="13">
        <f>SUM(C19:H19)</f>
        <v>49</v>
      </c>
      <c r="L19"/>
    </row>
    <row r="20" spans="1:12" ht="15" customHeight="1" x14ac:dyDescent="0.25">
      <c r="A20" s="11" t="s">
        <v>23</v>
      </c>
      <c r="B20" s="12"/>
      <c r="C20" s="31">
        <v>22</v>
      </c>
      <c r="D20" s="34">
        <v>214</v>
      </c>
      <c r="E20" s="38">
        <v>19</v>
      </c>
      <c r="F20" s="42">
        <v>105</v>
      </c>
      <c r="G20" s="13">
        <v>0</v>
      </c>
      <c r="H20" s="13">
        <v>0</v>
      </c>
      <c r="I20" s="13">
        <f>SUM(C20:H20)</f>
        <v>360</v>
      </c>
      <c r="L20"/>
    </row>
    <row r="21" spans="1:12" ht="30" customHeight="1" x14ac:dyDescent="0.25">
      <c r="A21" s="14" t="s">
        <v>24</v>
      </c>
      <c r="B21" s="15"/>
      <c r="C21" s="31">
        <v>1</v>
      </c>
      <c r="D21" s="34">
        <v>43</v>
      </c>
      <c r="E21" s="38">
        <v>8</v>
      </c>
      <c r="F21" s="42">
        <v>14</v>
      </c>
      <c r="G21" s="13">
        <v>0</v>
      </c>
      <c r="H21" s="13">
        <v>8</v>
      </c>
      <c r="I21" s="13">
        <f>SUM(C21:H21)</f>
        <v>74</v>
      </c>
      <c r="L21"/>
    </row>
    <row r="22" spans="1:12" ht="30" customHeight="1" x14ac:dyDescent="0.25">
      <c r="A22" s="14" t="s">
        <v>25</v>
      </c>
      <c r="B22" s="15"/>
      <c r="C22" s="31">
        <v>6</v>
      </c>
      <c r="D22" s="34">
        <v>12</v>
      </c>
      <c r="E22" s="38">
        <v>3</v>
      </c>
      <c r="F22" s="42">
        <v>28</v>
      </c>
      <c r="G22" s="13">
        <v>0</v>
      </c>
      <c r="H22" s="13">
        <v>0</v>
      </c>
      <c r="I22" s="13">
        <f>SUM(C22:H22)</f>
        <v>49</v>
      </c>
      <c r="L22"/>
    </row>
    <row r="23" spans="1:12" ht="30" customHeight="1" x14ac:dyDescent="0.25">
      <c r="A23" s="14" t="s">
        <v>26</v>
      </c>
      <c r="B23" s="15"/>
      <c r="C23" s="31">
        <v>2</v>
      </c>
      <c r="D23" s="34">
        <v>31</v>
      </c>
      <c r="E23" s="38">
        <v>7</v>
      </c>
      <c r="F23" s="42">
        <v>12</v>
      </c>
      <c r="G23" s="13">
        <v>0</v>
      </c>
      <c r="H23" s="13">
        <v>4</v>
      </c>
      <c r="I23" s="13">
        <f>SUM(C23:H23)</f>
        <v>56</v>
      </c>
      <c r="L23"/>
    </row>
    <row r="24" spans="1:12" ht="17.25" customHeight="1" x14ac:dyDescent="0.25">
      <c r="A24" s="14" t="s">
        <v>30</v>
      </c>
      <c r="B24" s="15"/>
      <c r="C24" s="31">
        <v>22</v>
      </c>
      <c r="D24" s="34">
        <v>203</v>
      </c>
      <c r="E24" s="38">
        <v>18</v>
      </c>
      <c r="F24" s="42">
        <v>104</v>
      </c>
      <c r="G24" s="13">
        <v>0</v>
      </c>
      <c r="H24" s="13">
        <v>1</v>
      </c>
      <c r="I24" s="13">
        <f>SUM(C24:H24)</f>
        <v>348</v>
      </c>
      <c r="L24"/>
    </row>
    <row r="25" spans="1:12" ht="15" x14ac:dyDescent="0.25">
      <c r="A25" s="14" t="s">
        <v>31</v>
      </c>
      <c r="B25" s="15"/>
      <c r="C25" s="31">
        <v>127</v>
      </c>
      <c r="D25" s="34">
        <v>1335</v>
      </c>
      <c r="E25" s="38">
        <v>92</v>
      </c>
      <c r="F25" s="42">
        <v>479</v>
      </c>
      <c r="G25" s="13">
        <v>2</v>
      </c>
      <c r="H25" s="13">
        <v>10</v>
      </c>
      <c r="I25" s="13">
        <f>SUM(C25:H25)</f>
        <v>2045</v>
      </c>
      <c r="L25"/>
    </row>
    <row r="26" spans="1:12" ht="15" x14ac:dyDescent="0.25">
      <c r="A26" s="14" t="s">
        <v>32</v>
      </c>
      <c r="B26" s="15"/>
      <c r="C26" s="31">
        <v>0</v>
      </c>
      <c r="D26" s="34">
        <v>0</v>
      </c>
      <c r="E26" s="38">
        <v>0</v>
      </c>
      <c r="F26" s="42">
        <v>2</v>
      </c>
      <c r="G26" s="13">
        <v>0</v>
      </c>
      <c r="H26" s="13">
        <v>0</v>
      </c>
      <c r="I26" s="13">
        <f>SUM(C26:H26)</f>
        <v>2</v>
      </c>
      <c r="L26"/>
    </row>
    <row r="27" spans="1:12" ht="15" x14ac:dyDescent="0.25">
      <c r="A27" s="14" t="s">
        <v>33</v>
      </c>
      <c r="B27" s="15"/>
      <c r="C27" s="31">
        <v>0</v>
      </c>
      <c r="D27" s="34">
        <v>3</v>
      </c>
      <c r="E27" s="38">
        <v>0</v>
      </c>
      <c r="F27" s="42">
        <v>17</v>
      </c>
      <c r="G27" s="13">
        <v>4</v>
      </c>
      <c r="H27" s="13">
        <v>0</v>
      </c>
      <c r="I27" s="13">
        <f>SUM(C27:H27)</f>
        <v>24</v>
      </c>
      <c r="L27"/>
    </row>
    <row r="28" spans="1:12" ht="15" x14ac:dyDescent="0.25">
      <c r="A28" s="14" t="s">
        <v>34</v>
      </c>
      <c r="B28" s="15"/>
      <c r="C28" s="31">
        <v>1</v>
      </c>
      <c r="D28" s="34">
        <v>0</v>
      </c>
      <c r="E28" s="38">
        <v>1</v>
      </c>
      <c r="F28" s="42">
        <v>29</v>
      </c>
      <c r="G28" s="13">
        <v>0</v>
      </c>
      <c r="H28" s="13">
        <v>0</v>
      </c>
      <c r="I28" s="13">
        <f>SUM(C28:H28)</f>
        <v>31</v>
      </c>
      <c r="L28"/>
    </row>
    <row r="29" spans="1:12" ht="15" x14ac:dyDescent="0.25">
      <c r="A29" s="14" t="s">
        <v>35</v>
      </c>
      <c r="B29" s="15"/>
      <c r="C29" s="31">
        <v>0</v>
      </c>
      <c r="D29" s="34">
        <v>42</v>
      </c>
      <c r="E29" s="38">
        <v>0</v>
      </c>
      <c r="F29" s="42">
        <v>11</v>
      </c>
      <c r="G29" s="13">
        <v>1</v>
      </c>
      <c r="H29" s="13">
        <v>0</v>
      </c>
      <c r="I29" s="13">
        <f>SUM(C29:H29)</f>
        <v>54</v>
      </c>
      <c r="L29"/>
    </row>
    <row r="30" spans="1:12" ht="15" x14ac:dyDescent="0.25">
      <c r="A30" s="11" t="s">
        <v>2</v>
      </c>
      <c r="B30" s="12"/>
      <c r="C30" s="31">
        <v>0</v>
      </c>
      <c r="D30" s="34">
        <v>7</v>
      </c>
      <c r="E30" s="38">
        <v>3</v>
      </c>
      <c r="F30" s="42">
        <v>1</v>
      </c>
      <c r="G30" s="13">
        <v>0</v>
      </c>
      <c r="H30" s="13">
        <v>0</v>
      </c>
      <c r="I30" s="13">
        <f>SUM(C30:H30)</f>
        <v>11</v>
      </c>
    </row>
    <row r="31" spans="1:12" ht="30" customHeight="1" x14ac:dyDescent="0.25">
      <c r="A31" s="16" t="s">
        <v>28</v>
      </c>
      <c r="B31" s="17"/>
      <c r="C31" s="31">
        <v>1</v>
      </c>
      <c r="D31" s="34">
        <v>12</v>
      </c>
      <c r="E31" s="38">
        <v>2</v>
      </c>
      <c r="F31" s="42">
        <v>29</v>
      </c>
      <c r="G31" s="13">
        <v>0</v>
      </c>
      <c r="H31" s="13">
        <v>0</v>
      </c>
      <c r="I31" s="13">
        <f>SUM(C31:H31)</f>
        <v>44</v>
      </c>
    </row>
    <row r="32" spans="1:12" ht="30" customHeight="1" x14ac:dyDescent="0.25">
      <c r="A32" s="16" t="s">
        <v>29</v>
      </c>
      <c r="B32" s="17"/>
      <c r="C32" s="31">
        <v>1</v>
      </c>
      <c r="D32" s="34">
        <v>3</v>
      </c>
      <c r="E32" s="38">
        <v>3</v>
      </c>
      <c r="F32" s="42">
        <v>6</v>
      </c>
      <c r="G32" s="13">
        <v>0</v>
      </c>
      <c r="H32" s="13">
        <v>1</v>
      </c>
      <c r="I32" s="13">
        <f>SUM(C32:H32)</f>
        <v>14</v>
      </c>
    </row>
    <row r="33" spans="1:13" ht="16.5" customHeight="1" x14ac:dyDescent="0.2">
      <c r="A33" s="28" t="s">
        <v>1</v>
      </c>
      <c r="B33" s="28"/>
      <c r="C33" s="30">
        <f>SUM(C4:C32)</f>
        <v>367</v>
      </c>
      <c r="D33" s="33">
        <f>SUM(D4:D32)</f>
        <v>3816</v>
      </c>
      <c r="E33" s="37">
        <f>SUM(E4:E32)</f>
        <v>301</v>
      </c>
      <c r="F33" s="41">
        <f>SUM(F4:F32)</f>
        <v>1918</v>
      </c>
      <c r="G33" s="27">
        <f>SUM(G4:G32)</f>
        <v>21</v>
      </c>
      <c r="H33" s="27">
        <f>SUM(H4:H32)</f>
        <v>35</v>
      </c>
      <c r="I33" s="27">
        <f>SUM(I4:I32)</f>
        <v>6458</v>
      </c>
    </row>
    <row r="34" spans="1:13" x14ac:dyDescent="0.2">
      <c r="C34" s="1"/>
      <c r="D34" s="1"/>
      <c r="E34" s="1"/>
      <c r="F34" s="1"/>
      <c r="G34" s="1"/>
      <c r="H34" s="1"/>
      <c r="I34" s="1"/>
    </row>
    <row r="35" spans="1:13" ht="130.5" customHeight="1" x14ac:dyDescent="0.2">
      <c r="C35" s="1"/>
      <c r="D35" s="1"/>
      <c r="E35" s="1"/>
      <c r="F35" s="1"/>
      <c r="G35" s="1"/>
      <c r="H35" s="1"/>
      <c r="I35" s="1"/>
    </row>
    <row r="36" spans="1:13" ht="15" customHeight="1" x14ac:dyDescent="0.25">
      <c r="C36" s="1"/>
      <c r="D36" s="1"/>
      <c r="E36" s="1"/>
      <c r="F36" s="1"/>
      <c r="G36" s="1"/>
      <c r="H36" s="1"/>
      <c r="I36" s="1"/>
      <c r="J36"/>
      <c r="K36"/>
    </row>
    <row r="37" spans="1:13" ht="15" customHeight="1" x14ac:dyDescent="0.25">
      <c r="C37" s="1"/>
      <c r="D37" s="1"/>
      <c r="E37" s="1"/>
      <c r="F37" s="1"/>
      <c r="G37" s="1"/>
      <c r="H37" s="1"/>
      <c r="I37" s="1"/>
      <c r="J37"/>
      <c r="K37"/>
    </row>
    <row r="38" spans="1:13" ht="15" customHeight="1" x14ac:dyDescent="0.25">
      <c r="C38" s="1"/>
      <c r="D38" s="1"/>
      <c r="E38" s="1"/>
      <c r="F38" s="1"/>
      <c r="G38" s="1"/>
      <c r="H38" s="1"/>
      <c r="I38" s="1"/>
      <c r="J38"/>
      <c r="K38"/>
    </row>
    <row r="39" spans="1:13" ht="15" customHeight="1" x14ac:dyDescent="0.25">
      <c r="C39" s="1"/>
      <c r="D39" s="1"/>
      <c r="E39" s="1"/>
      <c r="F39" s="1"/>
      <c r="G39" s="1"/>
      <c r="H39" s="1"/>
      <c r="I39" s="1"/>
      <c r="J39"/>
      <c r="K39"/>
      <c r="M39" s="7"/>
    </row>
    <row r="40" spans="1:13" ht="15" customHeight="1" x14ac:dyDescent="0.25">
      <c r="C40" s="1"/>
      <c r="D40" s="1"/>
      <c r="E40" s="1"/>
      <c r="F40" s="1"/>
      <c r="G40" s="1"/>
      <c r="H40" s="1"/>
      <c r="I40" s="1"/>
      <c r="J40"/>
      <c r="K40"/>
    </row>
    <row r="41" spans="1:13" ht="15" customHeight="1" x14ac:dyDescent="0.25">
      <c r="C41" s="1"/>
      <c r="D41" s="1"/>
      <c r="E41" s="1"/>
      <c r="F41" s="1"/>
      <c r="G41" s="1"/>
      <c r="H41" s="1"/>
      <c r="I41" s="1"/>
      <c r="J41"/>
      <c r="K41"/>
    </row>
    <row r="42" spans="1:13" ht="15" customHeight="1" x14ac:dyDescent="0.25">
      <c r="C42" s="1"/>
      <c r="D42" s="1"/>
      <c r="E42" s="1"/>
      <c r="F42" s="1"/>
      <c r="G42" s="1"/>
      <c r="H42" s="1"/>
      <c r="I42" s="1"/>
      <c r="J42"/>
      <c r="K42"/>
    </row>
    <row r="43" spans="1:13" ht="15" customHeight="1" x14ac:dyDescent="0.25">
      <c r="C43" s="1"/>
      <c r="D43" s="1"/>
      <c r="E43" s="1"/>
      <c r="F43" s="1"/>
      <c r="G43" s="1"/>
      <c r="H43" s="1"/>
      <c r="I43" s="1"/>
      <c r="J43"/>
      <c r="K43"/>
    </row>
    <row r="44" spans="1:13" ht="15" customHeight="1" x14ac:dyDescent="0.25">
      <c r="C44" s="1"/>
      <c r="D44" s="1"/>
      <c r="E44" s="1"/>
      <c r="F44" s="1"/>
      <c r="G44" s="1"/>
      <c r="H44" s="1"/>
      <c r="I44" s="1"/>
      <c r="J44"/>
      <c r="K44"/>
    </row>
    <row r="45" spans="1:13" ht="15" customHeight="1" x14ac:dyDescent="0.25">
      <c r="C45" s="1"/>
      <c r="D45" s="1"/>
      <c r="E45" s="1"/>
      <c r="F45" s="1"/>
      <c r="G45" s="1"/>
      <c r="H45" s="1"/>
      <c r="I45" s="1"/>
      <c r="J45"/>
      <c r="K45"/>
    </row>
    <row r="46" spans="1:13" ht="15" customHeight="1" x14ac:dyDescent="0.25">
      <c r="C46" s="1"/>
      <c r="D46" s="1"/>
      <c r="E46" s="1"/>
      <c r="F46" s="1"/>
      <c r="G46" s="1"/>
      <c r="H46" s="1"/>
      <c r="I46" s="1"/>
      <c r="J46"/>
      <c r="K46"/>
    </row>
    <row r="47" spans="1:13" ht="15" customHeight="1" x14ac:dyDescent="0.25">
      <c r="C47" s="1"/>
      <c r="D47" s="1"/>
      <c r="E47" s="1"/>
      <c r="F47" s="1"/>
      <c r="G47" s="1"/>
      <c r="H47" s="1"/>
      <c r="I47" s="1"/>
      <c r="J47"/>
      <c r="K47"/>
    </row>
    <row r="48" spans="1:13" ht="15" customHeight="1" x14ac:dyDescent="0.25">
      <c r="C48" s="1"/>
      <c r="D48" s="1"/>
      <c r="E48" s="1"/>
      <c r="F48" s="1"/>
      <c r="G48" s="1"/>
      <c r="H48" s="1"/>
      <c r="I48" s="1"/>
      <c r="J48"/>
      <c r="K48"/>
    </row>
    <row r="49" spans="3:11" ht="15" customHeight="1" x14ac:dyDescent="0.25">
      <c r="C49" s="1"/>
      <c r="D49" s="1"/>
      <c r="E49" s="1"/>
      <c r="F49" s="1"/>
      <c r="G49" s="1"/>
      <c r="H49" s="1"/>
      <c r="I49" s="1"/>
      <c r="J49"/>
      <c r="K49"/>
    </row>
    <row r="50" spans="3:11" ht="15" customHeight="1" x14ac:dyDescent="0.25">
      <c r="C50" s="1"/>
      <c r="D50" s="1"/>
      <c r="E50" s="1"/>
      <c r="F50" s="1"/>
      <c r="G50" s="1"/>
      <c r="H50" s="1"/>
      <c r="I50" s="1"/>
      <c r="J50"/>
      <c r="K50"/>
    </row>
    <row r="51" spans="3:11" ht="15" customHeight="1" x14ac:dyDescent="0.25">
      <c r="C51" s="1"/>
      <c r="D51" s="1"/>
      <c r="E51" s="1"/>
      <c r="F51" s="1"/>
      <c r="G51" s="1"/>
      <c r="H51" s="1"/>
      <c r="I51" s="1"/>
      <c r="J51"/>
      <c r="K51"/>
    </row>
    <row r="52" spans="3:11" ht="15" customHeight="1" x14ac:dyDescent="0.25">
      <c r="C52" s="1"/>
      <c r="D52" s="1"/>
      <c r="E52" s="1"/>
      <c r="F52" s="1"/>
      <c r="G52" s="1"/>
      <c r="H52" s="1"/>
      <c r="I52" s="1"/>
      <c r="J52"/>
      <c r="K52"/>
    </row>
    <row r="53" spans="3:11" ht="15" customHeight="1" x14ac:dyDescent="0.25">
      <c r="C53" s="1"/>
      <c r="D53" s="1"/>
      <c r="E53" s="1"/>
      <c r="F53" s="1"/>
      <c r="G53" s="1"/>
      <c r="H53" s="1"/>
      <c r="I53" s="1"/>
      <c r="J53"/>
      <c r="K53"/>
    </row>
    <row r="54" spans="3:11" ht="15" customHeight="1" x14ac:dyDescent="0.25">
      <c r="C54" s="1"/>
      <c r="D54" s="1"/>
      <c r="E54" s="1"/>
      <c r="F54" s="1"/>
      <c r="G54" s="1"/>
      <c r="H54" s="1"/>
      <c r="I54" s="1"/>
      <c r="J54"/>
      <c r="K54"/>
    </row>
    <row r="55" spans="3:11" ht="15" customHeight="1" x14ac:dyDescent="0.25">
      <c r="C55" s="1"/>
      <c r="D55" s="1"/>
      <c r="E55" s="1"/>
      <c r="F55" s="1"/>
      <c r="G55" s="1"/>
      <c r="H55" s="1"/>
      <c r="I55" s="1"/>
      <c r="J55"/>
      <c r="K55"/>
    </row>
    <row r="56" spans="3:11" ht="15" customHeight="1" x14ac:dyDescent="0.25">
      <c r="C56" s="1"/>
      <c r="D56" s="1"/>
      <c r="E56" s="1"/>
      <c r="F56" s="1"/>
      <c r="G56" s="1"/>
      <c r="H56" s="1"/>
      <c r="I56" s="1"/>
      <c r="J56"/>
      <c r="K56"/>
    </row>
    <row r="57" spans="3:11" ht="15" customHeight="1" x14ac:dyDescent="0.25">
      <c r="C57" s="1"/>
      <c r="D57" s="1"/>
      <c r="E57" s="1"/>
      <c r="F57" s="1"/>
      <c r="G57" s="1"/>
      <c r="H57" s="1"/>
      <c r="I57" s="1"/>
      <c r="J57"/>
      <c r="K57"/>
    </row>
    <row r="58" spans="3:11" ht="15" customHeight="1" x14ac:dyDescent="0.25">
      <c r="C58" s="1"/>
      <c r="D58" s="1"/>
      <c r="E58" s="1"/>
      <c r="F58" s="1"/>
      <c r="G58" s="1"/>
      <c r="H58" s="1"/>
      <c r="I58" s="1"/>
      <c r="J58"/>
      <c r="K58"/>
    </row>
    <row r="59" spans="3:11" ht="15" customHeight="1" x14ac:dyDescent="0.25">
      <c r="C59" s="1"/>
      <c r="D59" s="1"/>
      <c r="E59" s="1"/>
      <c r="F59" s="1"/>
      <c r="G59" s="1"/>
      <c r="H59" s="1"/>
      <c r="I59" s="1"/>
      <c r="J59"/>
      <c r="K59"/>
    </row>
    <row r="60" spans="3:11" ht="15" customHeight="1" x14ac:dyDescent="0.25">
      <c r="C60" s="1"/>
      <c r="D60" s="1"/>
      <c r="E60" s="1"/>
      <c r="F60" s="1"/>
      <c r="G60" s="1"/>
      <c r="H60" s="1"/>
      <c r="I60" s="1"/>
      <c r="J60"/>
      <c r="K60"/>
    </row>
    <row r="61" spans="3:11" ht="15" customHeight="1" x14ac:dyDescent="0.25">
      <c r="C61" s="1"/>
      <c r="D61" s="1"/>
      <c r="E61" s="1"/>
      <c r="F61" s="1"/>
      <c r="G61" s="1"/>
      <c r="H61" s="1"/>
      <c r="I61" s="1"/>
      <c r="J61"/>
      <c r="K61"/>
    </row>
    <row r="62" spans="3:11" ht="15" customHeight="1" x14ac:dyDescent="0.25">
      <c r="C62" s="1"/>
      <c r="D62" s="1"/>
      <c r="E62" s="1"/>
      <c r="F62" s="1"/>
      <c r="G62" s="1"/>
      <c r="H62" s="1"/>
      <c r="I62" s="1"/>
      <c r="J62"/>
      <c r="K62"/>
    </row>
    <row r="63" spans="3:11" ht="15" customHeight="1" x14ac:dyDescent="0.25">
      <c r="C63" s="1"/>
      <c r="D63" s="1"/>
      <c r="E63" s="1"/>
      <c r="F63" s="1"/>
      <c r="G63" s="1"/>
      <c r="H63" s="1"/>
      <c r="I63" s="1"/>
      <c r="J63"/>
      <c r="K63"/>
    </row>
    <row r="64" spans="3:11" ht="15" customHeight="1" x14ac:dyDescent="0.25">
      <c r="C64" s="1"/>
      <c r="D64" s="1"/>
      <c r="E64" s="1"/>
      <c r="F64" s="1"/>
      <c r="G64" s="1"/>
      <c r="H64" s="1"/>
      <c r="I64" s="1"/>
      <c r="J64"/>
      <c r="K64"/>
    </row>
    <row r="65" spans="3:15" ht="15" customHeight="1" x14ac:dyDescent="0.25">
      <c r="C65" s="1"/>
      <c r="D65" s="1"/>
      <c r="E65" s="1"/>
      <c r="F65" s="1"/>
      <c r="G65" s="1"/>
      <c r="H65" s="1"/>
      <c r="I65" s="1"/>
      <c r="J65"/>
      <c r="K65"/>
    </row>
    <row r="66" spans="3:15" ht="15" customHeight="1" x14ac:dyDescent="0.25">
      <c r="C66" s="1"/>
      <c r="D66" s="1"/>
      <c r="E66" s="1"/>
      <c r="F66" s="1"/>
      <c r="G66" s="1"/>
      <c r="H66" s="1"/>
      <c r="I66" s="1"/>
      <c r="J66"/>
      <c r="K66"/>
    </row>
    <row r="67" spans="3:15" ht="15" customHeight="1" x14ac:dyDescent="0.25">
      <c r="C67" s="1"/>
      <c r="D67" s="1"/>
      <c r="E67" s="1"/>
      <c r="F67" s="1"/>
      <c r="G67" s="1"/>
      <c r="H67" s="1"/>
      <c r="I67" s="1"/>
      <c r="J67"/>
      <c r="K67"/>
    </row>
    <row r="68" spans="3:15" ht="15" customHeight="1" x14ac:dyDescent="0.25">
      <c r="C68" s="1"/>
      <c r="D68" s="1"/>
      <c r="E68" s="1"/>
      <c r="F68" s="1"/>
      <c r="G68" s="1"/>
      <c r="H68" s="1"/>
      <c r="I68" s="1"/>
      <c r="J68"/>
      <c r="K68"/>
    </row>
    <row r="69" spans="3:15" ht="15" customHeight="1" x14ac:dyDescent="0.25">
      <c r="C69" s="1"/>
      <c r="D69" s="1"/>
      <c r="E69" s="1"/>
      <c r="F69" s="1"/>
      <c r="G69" s="1"/>
      <c r="H69" s="1"/>
      <c r="I69" s="1"/>
      <c r="J69"/>
      <c r="K69"/>
    </row>
    <row r="70" spans="3:15" ht="15" customHeight="1" x14ac:dyDescent="0.25">
      <c r="C70" s="1"/>
      <c r="D70" s="1"/>
      <c r="E70" s="1"/>
      <c r="F70" s="1"/>
      <c r="G70" s="1"/>
      <c r="H70" s="1"/>
      <c r="I70" s="1"/>
      <c r="J70"/>
      <c r="K70"/>
    </row>
    <row r="71" spans="3:15" ht="15" customHeight="1" x14ac:dyDescent="0.25">
      <c r="C71" s="1"/>
      <c r="D71" s="1"/>
      <c r="E71" s="1"/>
      <c r="F71" s="1"/>
      <c r="G71" s="1"/>
      <c r="H71" s="1"/>
      <c r="I71" s="1"/>
      <c r="J71"/>
      <c r="K71"/>
    </row>
    <row r="72" spans="3:15" ht="15" customHeight="1" x14ac:dyDescent="0.25">
      <c r="C72" s="1"/>
      <c r="D72" s="1"/>
      <c r="E72" s="1"/>
      <c r="F72" s="1"/>
      <c r="G72" s="1"/>
      <c r="H72" s="1"/>
      <c r="I72" s="1"/>
      <c r="J72"/>
      <c r="K72"/>
    </row>
    <row r="73" spans="3:15" ht="15" customHeight="1" x14ac:dyDescent="0.25">
      <c r="C73" s="1"/>
      <c r="D73" s="1"/>
      <c r="E73" s="1"/>
      <c r="F73" s="1"/>
      <c r="G73" s="1"/>
      <c r="H73" s="1"/>
      <c r="I73" s="1"/>
      <c r="J73"/>
      <c r="K73"/>
    </row>
    <row r="74" spans="3:15" ht="15" customHeight="1" x14ac:dyDescent="0.25">
      <c r="C74" s="1"/>
      <c r="D74" s="1"/>
      <c r="E74" s="1"/>
      <c r="F74" s="1"/>
      <c r="G74" s="1"/>
      <c r="H74" s="1"/>
      <c r="I74" s="1"/>
      <c r="J74"/>
      <c r="K74"/>
    </row>
    <row r="75" spans="3:15" ht="15" customHeight="1" x14ac:dyDescent="0.25">
      <c r="C75" s="1"/>
      <c r="D75" s="1"/>
      <c r="E75" s="1"/>
      <c r="F75" s="1"/>
      <c r="G75" s="1"/>
      <c r="H75" s="1"/>
      <c r="I75" s="1"/>
      <c r="J75"/>
      <c r="K75"/>
    </row>
    <row r="76" spans="3:15" ht="24.75" customHeight="1" x14ac:dyDescent="0.25">
      <c r="C76" s="1"/>
      <c r="D76" s="1"/>
      <c r="E76" s="1"/>
      <c r="F76" s="1"/>
      <c r="G76" s="1"/>
      <c r="H76" s="1"/>
      <c r="I76" s="1"/>
      <c r="J76"/>
      <c r="K76"/>
    </row>
    <row r="77" spans="3:15" ht="27" customHeight="1" x14ac:dyDescent="0.25">
      <c r="C77" s="1"/>
      <c r="D77" s="1"/>
      <c r="E77" s="1"/>
      <c r="F77" s="1"/>
      <c r="G77" s="1"/>
      <c r="H77" s="1"/>
      <c r="I77" s="1"/>
      <c r="J77"/>
      <c r="K77"/>
    </row>
    <row r="78" spans="3:15" ht="29.25" customHeight="1" x14ac:dyDescent="0.25">
      <c r="C78" s="1"/>
      <c r="D78" s="1"/>
      <c r="E78" s="1"/>
      <c r="F78" s="1"/>
      <c r="G78" s="1"/>
      <c r="H78" s="1"/>
      <c r="I78" s="1"/>
      <c r="J78"/>
      <c r="K78"/>
    </row>
    <row r="79" spans="3:15" ht="15" customHeight="1" x14ac:dyDescent="0.25">
      <c r="C79" s="1"/>
      <c r="D79" s="1"/>
      <c r="E79" s="1"/>
      <c r="F79" s="1"/>
      <c r="G79" s="1"/>
      <c r="H79" s="1"/>
      <c r="I79" s="1"/>
      <c r="J79"/>
      <c r="K79"/>
      <c r="L79" s="5"/>
      <c r="M79" s="4"/>
      <c r="N79" s="4"/>
      <c r="O79" s="6"/>
    </row>
    <row r="80" spans="3:15" ht="15" customHeight="1" x14ac:dyDescent="0.25">
      <c r="C80" s="1"/>
      <c r="D80" s="1"/>
      <c r="E80" s="1"/>
      <c r="F80" s="1"/>
      <c r="G80" s="1"/>
      <c r="H80" s="1"/>
      <c r="I80" s="1"/>
      <c r="J80"/>
      <c r="K80"/>
    </row>
    <row r="81" spans="3:11" ht="15" customHeight="1" x14ac:dyDescent="0.25">
      <c r="C81" s="1"/>
      <c r="D81" s="1"/>
      <c r="E81" s="1"/>
      <c r="F81" s="1"/>
      <c r="G81" s="1"/>
      <c r="H81" s="1"/>
      <c r="I81" s="1"/>
      <c r="J81"/>
      <c r="K81"/>
    </row>
    <row r="82" spans="3:11" ht="15" customHeight="1" x14ac:dyDescent="0.25">
      <c r="C82" s="1"/>
      <c r="D82" s="1"/>
      <c r="E82" s="1"/>
      <c r="F82" s="1"/>
      <c r="G82" s="1"/>
      <c r="H82" s="1"/>
      <c r="I82" s="1"/>
      <c r="J82"/>
      <c r="K82"/>
    </row>
    <row r="83" spans="3:11" ht="15" customHeight="1" x14ac:dyDescent="0.25">
      <c r="C83" s="1"/>
      <c r="D83" s="1"/>
      <c r="E83" s="1"/>
      <c r="F83" s="1"/>
      <c r="G83" s="1"/>
      <c r="H83" s="1"/>
      <c r="I83" s="1"/>
      <c r="J83"/>
      <c r="K83"/>
    </row>
    <row r="84" spans="3:11" ht="15" customHeight="1" x14ac:dyDescent="0.25">
      <c r="C84" s="1"/>
      <c r="D84" s="1"/>
      <c r="E84" s="1"/>
      <c r="F84" s="1"/>
      <c r="G84" s="1"/>
      <c r="H84" s="1"/>
      <c r="I84" s="1"/>
      <c r="J84"/>
      <c r="K84"/>
    </row>
    <row r="85" spans="3:11" ht="15" customHeight="1" x14ac:dyDescent="0.25">
      <c r="C85" s="1"/>
      <c r="D85" s="1"/>
      <c r="E85" s="1"/>
      <c r="F85" s="1"/>
      <c r="G85" s="1"/>
      <c r="H85" s="1"/>
      <c r="I85" s="1"/>
      <c r="J85"/>
      <c r="K85"/>
    </row>
    <row r="86" spans="3:11" ht="27.75" customHeight="1" x14ac:dyDescent="0.2">
      <c r="C86" s="1"/>
      <c r="D86" s="1"/>
      <c r="E86" s="1"/>
      <c r="F86" s="1"/>
      <c r="G86" s="1"/>
      <c r="H86" s="1"/>
      <c r="I86" s="1"/>
    </row>
    <row r="87" spans="3:11" ht="25.5" customHeight="1" x14ac:dyDescent="0.2">
      <c r="C87" s="1"/>
      <c r="D87" s="1"/>
      <c r="E87" s="1"/>
      <c r="F87" s="1"/>
      <c r="G87" s="1"/>
      <c r="H87" s="1"/>
      <c r="I87" s="1"/>
    </row>
    <row r="88" spans="3:11" x14ac:dyDescent="0.2">
      <c r="C88" s="1"/>
      <c r="D88" s="1"/>
      <c r="E88" s="1"/>
      <c r="F88" s="1"/>
      <c r="G88" s="1"/>
      <c r="H88" s="1"/>
      <c r="I88" s="1"/>
    </row>
  </sheetData>
  <mergeCells count="15">
    <mergeCell ref="A33:B33"/>
    <mergeCell ref="A21:B21"/>
    <mergeCell ref="A22:B22"/>
    <mergeCell ref="A23:B23"/>
    <mergeCell ref="A24:B24"/>
    <mergeCell ref="A29:B29"/>
    <mergeCell ref="A31:B31"/>
    <mergeCell ref="A32:B32"/>
    <mergeCell ref="A25:B25"/>
    <mergeCell ref="A26:B26"/>
    <mergeCell ref="A27:B27"/>
    <mergeCell ref="A28:B28"/>
    <mergeCell ref="A1:I1"/>
    <mergeCell ref="A2:I2"/>
    <mergeCell ref="A3:B3"/>
  </mergeCells>
  <pageMargins left="0.70866141732283461" right="0.70866141732283461" top="0.19685039370078741" bottom="0.19685039370078741" header="0.31496062992125984" footer="0.31496062992125984"/>
  <pageSetup paperSize="5" scale="74" fitToHeight="0" orientation="portrait" r:id="rId1"/>
  <rowBreaks count="2" manualBreakCount="2">
    <brk id="33" max="16383" man="1"/>
    <brk id="8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C29E9-E70C-40F7-8760-632F719B054D}">
  <dimension ref="A1:L56"/>
  <sheetViews>
    <sheetView workbookViewId="0">
      <selection activeCell="A3" sqref="A3:B3"/>
    </sheetView>
  </sheetViews>
  <sheetFormatPr defaultRowHeight="15" x14ac:dyDescent="0.25"/>
  <cols>
    <col min="2" max="2" width="36.5703125" customWidth="1"/>
    <col min="7" max="10" width="12.7109375" customWidth="1"/>
  </cols>
  <sheetData>
    <row r="1" spans="1:10" ht="26.25" x14ac:dyDescent="0.2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8.75" x14ac:dyDescent="0.25">
      <c r="A2" s="22" t="s">
        <v>42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19.25" customHeight="1" x14ac:dyDescent="0.25">
      <c r="A3" s="45" t="s">
        <v>0</v>
      </c>
      <c r="B3" s="46"/>
      <c r="C3" s="47" t="str">
        <f>'Results by Polling Place'!C3</f>
        <v>AGGARWAL, Arishya
(GPM/PVM)</v>
      </c>
      <c r="D3" s="48" t="str">
        <f>'Results by Polling Place'!D3</f>
        <v>BEREZA, Jeff
(PC)</v>
      </c>
      <c r="E3" s="49" t="str">
        <f>'Results by Polling Place'!E3</f>
        <v>DOOLEY, Ralph
(MLP/PLM)</v>
      </c>
      <c r="F3" s="50" t="str">
        <f>'Results by Polling Place'!F3</f>
        <v>WESELAKE, Acacia
(NDP/NPD)</v>
      </c>
      <c r="G3" s="51" t="s">
        <v>38</v>
      </c>
      <c r="H3" s="51" t="s">
        <v>39</v>
      </c>
      <c r="I3" s="51" t="s">
        <v>40</v>
      </c>
      <c r="J3" s="51" t="s">
        <v>41</v>
      </c>
    </row>
    <row r="4" spans="1:10" x14ac:dyDescent="0.25">
      <c r="A4" s="23">
        <v>1</v>
      </c>
      <c r="B4" s="9"/>
      <c r="C4" s="32">
        <v>4</v>
      </c>
      <c r="D4" s="35">
        <v>92</v>
      </c>
      <c r="E4" s="39">
        <v>1</v>
      </c>
      <c r="F4" s="43">
        <v>12</v>
      </c>
      <c r="G4" s="25">
        <v>0</v>
      </c>
      <c r="H4" s="25">
        <v>0</v>
      </c>
      <c r="I4" s="25">
        <f>SUM(C4:H4)</f>
        <v>109</v>
      </c>
      <c r="J4" s="25">
        <v>278</v>
      </c>
    </row>
    <row r="5" spans="1:10" x14ac:dyDescent="0.25">
      <c r="A5" s="24">
        <v>2</v>
      </c>
      <c r="B5" s="8"/>
      <c r="C5" s="32">
        <v>1</v>
      </c>
      <c r="D5" s="35">
        <v>9</v>
      </c>
      <c r="E5" s="39">
        <v>0</v>
      </c>
      <c r="F5" s="43">
        <v>0</v>
      </c>
      <c r="G5" s="25">
        <v>0</v>
      </c>
      <c r="H5" s="25">
        <v>0</v>
      </c>
      <c r="I5" s="25">
        <f>SUM(C5:H5)</f>
        <v>10</v>
      </c>
      <c r="J5" s="25">
        <v>115</v>
      </c>
    </row>
    <row r="6" spans="1:10" x14ac:dyDescent="0.25">
      <c r="A6" s="24">
        <v>3</v>
      </c>
      <c r="B6" s="8"/>
      <c r="C6" s="32">
        <v>7</v>
      </c>
      <c r="D6" s="35">
        <v>73</v>
      </c>
      <c r="E6" s="39">
        <v>8</v>
      </c>
      <c r="F6" s="43">
        <v>28</v>
      </c>
      <c r="G6" s="25">
        <v>2</v>
      </c>
      <c r="H6" s="25">
        <v>0</v>
      </c>
      <c r="I6" s="25">
        <f>SUM(C6:H6)</f>
        <v>118</v>
      </c>
      <c r="J6" s="25">
        <v>231</v>
      </c>
    </row>
    <row r="7" spans="1:10" x14ac:dyDescent="0.25">
      <c r="A7" s="23">
        <v>4</v>
      </c>
      <c r="B7" s="8"/>
      <c r="C7" s="32">
        <v>0</v>
      </c>
      <c r="D7" s="35">
        <v>10</v>
      </c>
      <c r="E7" s="39">
        <v>4</v>
      </c>
      <c r="F7" s="43">
        <v>20</v>
      </c>
      <c r="G7" s="25">
        <v>0</v>
      </c>
      <c r="H7" s="25">
        <v>1</v>
      </c>
      <c r="I7" s="25">
        <f>SUM(C7:H7)</f>
        <v>35</v>
      </c>
      <c r="J7" s="25">
        <v>280</v>
      </c>
    </row>
    <row r="8" spans="1:10" x14ac:dyDescent="0.25">
      <c r="A8" s="24">
        <v>5</v>
      </c>
      <c r="B8" s="8"/>
      <c r="C8" s="32">
        <v>3</v>
      </c>
      <c r="D8" s="35">
        <v>44</v>
      </c>
      <c r="E8" s="39">
        <v>8</v>
      </c>
      <c r="F8" s="43">
        <v>27</v>
      </c>
      <c r="G8" s="25">
        <v>0</v>
      </c>
      <c r="H8" s="25">
        <v>0</v>
      </c>
      <c r="I8" s="25">
        <f>SUM(C8:H8)</f>
        <v>82</v>
      </c>
      <c r="J8" s="25">
        <v>350</v>
      </c>
    </row>
    <row r="9" spans="1:10" x14ac:dyDescent="0.25">
      <c r="A9" s="24">
        <v>6</v>
      </c>
      <c r="B9" s="8"/>
      <c r="C9" s="32">
        <v>7</v>
      </c>
      <c r="D9" s="35">
        <v>78</v>
      </c>
      <c r="E9" s="39">
        <v>2</v>
      </c>
      <c r="F9" s="43">
        <v>22</v>
      </c>
      <c r="G9" s="25">
        <v>0</v>
      </c>
      <c r="H9" s="25">
        <v>0</v>
      </c>
      <c r="I9" s="25">
        <f>SUM(C9:H9)</f>
        <v>109</v>
      </c>
      <c r="J9" s="25">
        <v>375</v>
      </c>
    </row>
    <row r="10" spans="1:10" x14ac:dyDescent="0.25">
      <c r="A10" s="23">
        <v>7</v>
      </c>
      <c r="B10" s="8"/>
      <c r="C10" s="32">
        <v>4</v>
      </c>
      <c r="D10" s="35">
        <v>45</v>
      </c>
      <c r="E10" s="39">
        <v>2</v>
      </c>
      <c r="F10" s="43">
        <v>36</v>
      </c>
      <c r="G10" s="25">
        <v>0</v>
      </c>
      <c r="H10" s="25">
        <v>0</v>
      </c>
      <c r="I10" s="25">
        <f>SUM(C10:H10)</f>
        <v>87</v>
      </c>
      <c r="J10" s="25">
        <v>278</v>
      </c>
    </row>
    <row r="11" spans="1:10" x14ac:dyDescent="0.25">
      <c r="A11" s="24">
        <v>8</v>
      </c>
      <c r="B11" s="8"/>
      <c r="C11" s="32">
        <v>1</v>
      </c>
      <c r="D11" s="35">
        <v>5</v>
      </c>
      <c r="E11" s="39">
        <v>1</v>
      </c>
      <c r="F11" s="43">
        <v>22</v>
      </c>
      <c r="G11" s="25">
        <v>0</v>
      </c>
      <c r="H11" s="25">
        <v>0</v>
      </c>
      <c r="I11" s="25">
        <f>SUM(C11:H11)</f>
        <v>29</v>
      </c>
      <c r="J11" s="25">
        <v>120</v>
      </c>
    </row>
    <row r="12" spans="1:10" x14ac:dyDescent="0.25">
      <c r="A12" s="24">
        <v>9</v>
      </c>
      <c r="B12" s="8"/>
      <c r="C12" s="32">
        <v>3</v>
      </c>
      <c r="D12" s="35">
        <v>71</v>
      </c>
      <c r="E12" s="39">
        <v>3</v>
      </c>
      <c r="F12" s="43">
        <v>10</v>
      </c>
      <c r="G12" s="25">
        <v>0</v>
      </c>
      <c r="H12" s="25">
        <v>0</v>
      </c>
      <c r="I12" s="25">
        <f>SUM(C12:H12)</f>
        <v>87</v>
      </c>
      <c r="J12" s="25">
        <v>248</v>
      </c>
    </row>
    <row r="13" spans="1:10" x14ac:dyDescent="0.25">
      <c r="A13" s="23">
        <v>10</v>
      </c>
      <c r="B13" s="8"/>
      <c r="C13" s="32">
        <v>1</v>
      </c>
      <c r="D13" s="35">
        <v>0</v>
      </c>
      <c r="E13" s="39">
        <v>0</v>
      </c>
      <c r="F13" s="43">
        <v>12</v>
      </c>
      <c r="G13" s="25">
        <v>0</v>
      </c>
      <c r="H13" s="25">
        <v>0</v>
      </c>
      <c r="I13" s="25">
        <f>SUM(C13:H13)</f>
        <v>13</v>
      </c>
      <c r="J13" s="25">
        <v>185</v>
      </c>
    </row>
    <row r="14" spans="1:10" x14ac:dyDescent="0.25">
      <c r="A14" s="24">
        <v>11</v>
      </c>
      <c r="B14" s="8"/>
      <c r="C14" s="32">
        <v>3</v>
      </c>
      <c r="D14" s="35">
        <v>7</v>
      </c>
      <c r="E14" s="39">
        <v>2</v>
      </c>
      <c r="F14" s="43">
        <v>113</v>
      </c>
      <c r="G14" s="25">
        <v>0</v>
      </c>
      <c r="H14" s="25">
        <v>0</v>
      </c>
      <c r="I14" s="25">
        <f>SUM(C14:H14)</f>
        <v>125</v>
      </c>
      <c r="J14" s="25">
        <v>122</v>
      </c>
    </row>
    <row r="15" spans="1:10" x14ac:dyDescent="0.25">
      <c r="A15" s="24">
        <v>12</v>
      </c>
      <c r="B15" s="8"/>
      <c r="C15" s="32">
        <v>0</v>
      </c>
      <c r="D15" s="35">
        <v>0</v>
      </c>
      <c r="E15" s="39">
        <v>0</v>
      </c>
      <c r="F15" s="43">
        <v>25</v>
      </c>
      <c r="G15" s="25">
        <v>0</v>
      </c>
      <c r="H15" s="25">
        <v>0</v>
      </c>
      <c r="I15" s="25">
        <f>SUM(C15:H15)</f>
        <v>25</v>
      </c>
      <c r="J15" s="25">
        <v>39</v>
      </c>
    </row>
    <row r="16" spans="1:10" x14ac:dyDescent="0.25">
      <c r="A16" s="23">
        <v>13</v>
      </c>
      <c r="B16" s="8"/>
      <c r="C16" s="32">
        <v>6</v>
      </c>
      <c r="D16" s="35">
        <v>78</v>
      </c>
      <c r="E16" s="39">
        <v>8</v>
      </c>
      <c r="F16" s="43">
        <v>23</v>
      </c>
      <c r="G16" s="25">
        <v>1</v>
      </c>
      <c r="H16" s="25">
        <v>3</v>
      </c>
      <c r="I16" s="25">
        <f>SUM(C16:H16)</f>
        <v>119</v>
      </c>
      <c r="J16" s="25">
        <v>292</v>
      </c>
    </row>
    <row r="17" spans="1:10" x14ac:dyDescent="0.25">
      <c r="A17" s="24">
        <v>14</v>
      </c>
      <c r="B17" s="8"/>
      <c r="C17" s="32">
        <v>7</v>
      </c>
      <c r="D17" s="35">
        <v>116</v>
      </c>
      <c r="E17" s="39">
        <v>5</v>
      </c>
      <c r="F17" s="43">
        <v>49</v>
      </c>
      <c r="G17" s="25">
        <v>3</v>
      </c>
      <c r="H17" s="25">
        <v>0</v>
      </c>
      <c r="I17" s="25">
        <f>SUM(C17:H17)</f>
        <v>180</v>
      </c>
      <c r="J17" s="25">
        <v>350</v>
      </c>
    </row>
    <row r="18" spans="1:10" x14ac:dyDescent="0.25">
      <c r="A18" s="24">
        <v>15</v>
      </c>
      <c r="B18" s="8"/>
      <c r="C18" s="32">
        <v>1</v>
      </c>
      <c r="D18" s="35">
        <v>69</v>
      </c>
      <c r="E18" s="39">
        <v>1</v>
      </c>
      <c r="F18" s="43">
        <v>20</v>
      </c>
      <c r="G18" s="25">
        <v>0</v>
      </c>
      <c r="H18" s="25">
        <v>0</v>
      </c>
      <c r="I18" s="25">
        <f>SUM(C18:H18)</f>
        <v>91</v>
      </c>
      <c r="J18" s="25">
        <v>256</v>
      </c>
    </row>
    <row r="19" spans="1:10" x14ac:dyDescent="0.25">
      <c r="A19" s="23">
        <v>16</v>
      </c>
      <c r="B19" s="8"/>
      <c r="C19" s="32">
        <v>0</v>
      </c>
      <c r="D19" s="35">
        <v>64</v>
      </c>
      <c r="E19" s="39">
        <v>1</v>
      </c>
      <c r="F19" s="43">
        <v>4</v>
      </c>
      <c r="G19" s="25">
        <v>0</v>
      </c>
      <c r="H19" s="25">
        <v>0</v>
      </c>
      <c r="I19" s="25">
        <f>SUM(C19:H19)</f>
        <v>69</v>
      </c>
      <c r="J19" s="25">
        <v>207</v>
      </c>
    </row>
    <row r="20" spans="1:10" x14ac:dyDescent="0.25">
      <c r="A20" s="24">
        <v>17</v>
      </c>
      <c r="B20" s="8"/>
      <c r="C20" s="32">
        <v>1</v>
      </c>
      <c r="D20" s="35">
        <v>61</v>
      </c>
      <c r="E20" s="39">
        <v>3</v>
      </c>
      <c r="F20" s="43">
        <v>13</v>
      </c>
      <c r="G20" s="25">
        <v>2</v>
      </c>
      <c r="H20" s="25">
        <v>1</v>
      </c>
      <c r="I20" s="25">
        <f>SUM(C20:H20)</f>
        <v>81</v>
      </c>
      <c r="J20" s="25">
        <v>212</v>
      </c>
    </row>
    <row r="21" spans="1:10" x14ac:dyDescent="0.25">
      <c r="A21" s="24">
        <v>18</v>
      </c>
      <c r="B21" s="8"/>
      <c r="C21" s="32">
        <v>3</v>
      </c>
      <c r="D21" s="35">
        <v>79</v>
      </c>
      <c r="E21" s="39">
        <v>6</v>
      </c>
      <c r="F21" s="43">
        <v>13</v>
      </c>
      <c r="G21" s="25">
        <v>0</v>
      </c>
      <c r="H21" s="25">
        <v>0</v>
      </c>
      <c r="I21" s="25">
        <f>SUM(C21:H21)</f>
        <v>101</v>
      </c>
      <c r="J21" s="25">
        <v>257</v>
      </c>
    </row>
    <row r="22" spans="1:10" x14ac:dyDescent="0.25">
      <c r="A22" s="23">
        <v>19</v>
      </c>
      <c r="B22" s="8"/>
      <c r="C22" s="32">
        <v>11</v>
      </c>
      <c r="D22" s="35">
        <v>100</v>
      </c>
      <c r="E22" s="39">
        <v>9</v>
      </c>
      <c r="F22" s="43">
        <v>48</v>
      </c>
      <c r="G22" s="25">
        <v>0</v>
      </c>
      <c r="H22" s="25">
        <v>0</v>
      </c>
      <c r="I22" s="25">
        <f>SUM(C22:H22)</f>
        <v>168</v>
      </c>
      <c r="J22" s="25">
        <v>370</v>
      </c>
    </row>
    <row r="23" spans="1:10" x14ac:dyDescent="0.25">
      <c r="A23" s="24">
        <v>20</v>
      </c>
      <c r="B23" s="10"/>
      <c r="C23" s="32">
        <v>11</v>
      </c>
      <c r="D23" s="35">
        <v>72</v>
      </c>
      <c r="E23" s="39">
        <v>6</v>
      </c>
      <c r="F23" s="43">
        <v>35</v>
      </c>
      <c r="G23" s="25">
        <v>0</v>
      </c>
      <c r="H23" s="25">
        <v>0</v>
      </c>
      <c r="I23" s="25">
        <f>SUM(C23:H23)</f>
        <v>124</v>
      </c>
      <c r="J23" s="25">
        <v>511</v>
      </c>
    </row>
    <row r="24" spans="1:10" x14ac:dyDescent="0.25">
      <c r="A24" s="24">
        <v>21</v>
      </c>
      <c r="B24" s="10"/>
      <c r="C24" s="32">
        <v>9</v>
      </c>
      <c r="D24" s="35">
        <v>79</v>
      </c>
      <c r="E24" s="39">
        <v>4</v>
      </c>
      <c r="F24" s="43">
        <v>45</v>
      </c>
      <c r="G24" s="25">
        <v>0</v>
      </c>
      <c r="H24" s="25">
        <v>0</v>
      </c>
      <c r="I24" s="25">
        <f>SUM(C24:H24)</f>
        <v>137</v>
      </c>
      <c r="J24" s="25">
        <v>473</v>
      </c>
    </row>
    <row r="25" spans="1:10" x14ac:dyDescent="0.25">
      <c r="A25" s="23">
        <v>22</v>
      </c>
      <c r="B25" s="10"/>
      <c r="C25" s="32">
        <v>5</v>
      </c>
      <c r="D25" s="35">
        <v>65</v>
      </c>
      <c r="E25" s="39">
        <v>6</v>
      </c>
      <c r="F25" s="43">
        <v>48</v>
      </c>
      <c r="G25" s="25">
        <v>0</v>
      </c>
      <c r="H25" s="25">
        <v>0</v>
      </c>
      <c r="I25" s="25">
        <f>SUM(C25:H25)</f>
        <v>124</v>
      </c>
      <c r="J25" s="25">
        <v>439</v>
      </c>
    </row>
    <row r="26" spans="1:10" x14ac:dyDescent="0.25">
      <c r="A26" s="24">
        <v>23</v>
      </c>
      <c r="B26" s="8"/>
      <c r="C26" s="32">
        <v>11</v>
      </c>
      <c r="D26" s="35">
        <v>28</v>
      </c>
      <c r="E26" s="39">
        <v>9</v>
      </c>
      <c r="F26" s="43">
        <v>42</v>
      </c>
      <c r="G26" s="25">
        <v>0</v>
      </c>
      <c r="H26" s="25">
        <v>0</v>
      </c>
      <c r="I26" s="25">
        <f>SUM(C26:H26)</f>
        <v>90</v>
      </c>
      <c r="J26" s="25">
        <v>490</v>
      </c>
    </row>
    <row r="27" spans="1:10" x14ac:dyDescent="0.25">
      <c r="A27" s="24">
        <v>24</v>
      </c>
      <c r="B27" s="8"/>
      <c r="C27" s="32">
        <v>5</v>
      </c>
      <c r="D27" s="35">
        <v>23</v>
      </c>
      <c r="E27" s="39">
        <v>5</v>
      </c>
      <c r="F27" s="43">
        <v>58</v>
      </c>
      <c r="G27" s="25">
        <v>0</v>
      </c>
      <c r="H27" s="25">
        <v>1</v>
      </c>
      <c r="I27" s="25">
        <f>SUM(C27:H27)</f>
        <v>92</v>
      </c>
      <c r="J27" s="25">
        <v>449</v>
      </c>
    </row>
    <row r="28" spans="1:10" x14ac:dyDescent="0.25">
      <c r="A28" s="23">
        <v>25</v>
      </c>
      <c r="B28" s="8"/>
      <c r="C28" s="32">
        <v>4</v>
      </c>
      <c r="D28" s="35">
        <v>43</v>
      </c>
      <c r="E28" s="39">
        <v>4</v>
      </c>
      <c r="F28" s="43">
        <v>31</v>
      </c>
      <c r="G28" s="25">
        <v>0</v>
      </c>
      <c r="H28" s="25">
        <v>0</v>
      </c>
      <c r="I28" s="25">
        <f>SUM(C28:H28)</f>
        <v>82</v>
      </c>
      <c r="J28" s="25">
        <v>370</v>
      </c>
    </row>
    <row r="29" spans="1:10" x14ac:dyDescent="0.25">
      <c r="A29" s="24">
        <v>26</v>
      </c>
      <c r="B29" s="8"/>
      <c r="C29" s="32">
        <v>7</v>
      </c>
      <c r="D29" s="35">
        <v>61</v>
      </c>
      <c r="E29" s="39">
        <v>6</v>
      </c>
      <c r="F29" s="43">
        <v>44</v>
      </c>
      <c r="G29" s="25">
        <v>2</v>
      </c>
      <c r="H29" s="25">
        <v>0</v>
      </c>
      <c r="I29" s="25">
        <f>SUM(C29:H29)</f>
        <v>120</v>
      </c>
      <c r="J29" s="25">
        <v>500</v>
      </c>
    </row>
    <row r="30" spans="1:10" x14ac:dyDescent="0.25">
      <c r="A30" s="24">
        <v>27</v>
      </c>
      <c r="B30" s="10"/>
      <c r="C30" s="32">
        <v>10</v>
      </c>
      <c r="D30" s="35">
        <v>24</v>
      </c>
      <c r="E30" s="39">
        <v>3</v>
      </c>
      <c r="F30" s="43">
        <v>26</v>
      </c>
      <c r="G30" s="25">
        <v>0</v>
      </c>
      <c r="H30" s="25">
        <v>0</v>
      </c>
      <c r="I30" s="25">
        <f>SUM(C30:H30)</f>
        <v>63</v>
      </c>
      <c r="J30" s="25">
        <v>399</v>
      </c>
    </row>
    <row r="31" spans="1:10" x14ac:dyDescent="0.25">
      <c r="A31" s="23">
        <v>28</v>
      </c>
      <c r="B31" s="10"/>
      <c r="C31" s="32">
        <v>8</v>
      </c>
      <c r="D31" s="35">
        <v>40</v>
      </c>
      <c r="E31" s="39">
        <v>3</v>
      </c>
      <c r="F31" s="43">
        <v>40</v>
      </c>
      <c r="G31" s="25">
        <v>0</v>
      </c>
      <c r="H31" s="25">
        <v>0</v>
      </c>
      <c r="I31" s="25">
        <f>SUM(C31:H31)</f>
        <v>91</v>
      </c>
      <c r="J31" s="25">
        <v>497</v>
      </c>
    </row>
    <row r="32" spans="1:10" x14ac:dyDescent="0.25">
      <c r="A32" s="24">
        <v>29</v>
      </c>
      <c r="B32" s="10"/>
      <c r="C32" s="32">
        <v>6</v>
      </c>
      <c r="D32" s="35">
        <v>45</v>
      </c>
      <c r="E32" s="39">
        <v>4</v>
      </c>
      <c r="F32" s="43">
        <v>24</v>
      </c>
      <c r="G32" s="25">
        <v>0</v>
      </c>
      <c r="H32" s="25">
        <v>0</v>
      </c>
      <c r="I32" s="25">
        <f>SUM(C32:H32)</f>
        <v>79</v>
      </c>
      <c r="J32" s="25">
        <v>499</v>
      </c>
    </row>
    <row r="33" spans="1:12" x14ac:dyDescent="0.25">
      <c r="A33" s="24">
        <v>30</v>
      </c>
      <c r="B33" s="10"/>
      <c r="C33" s="32">
        <v>5</v>
      </c>
      <c r="D33" s="35">
        <v>68</v>
      </c>
      <c r="E33" s="39">
        <v>10</v>
      </c>
      <c r="F33" s="43">
        <v>24</v>
      </c>
      <c r="G33" s="25">
        <v>0</v>
      </c>
      <c r="H33" s="25">
        <v>0</v>
      </c>
      <c r="I33" s="25">
        <f>SUM(C33:H33)</f>
        <v>107</v>
      </c>
      <c r="J33" s="25">
        <v>522</v>
      </c>
      <c r="K33" s="2"/>
      <c r="L33" s="2"/>
    </row>
    <row r="34" spans="1:12" x14ac:dyDescent="0.25">
      <c r="A34" s="23">
        <v>31</v>
      </c>
      <c r="B34" s="10"/>
      <c r="C34" s="32">
        <v>8</v>
      </c>
      <c r="D34" s="35">
        <v>44</v>
      </c>
      <c r="E34" s="39">
        <v>8</v>
      </c>
      <c r="F34" s="43">
        <v>31</v>
      </c>
      <c r="G34" s="25">
        <v>0</v>
      </c>
      <c r="H34" s="25">
        <v>0</v>
      </c>
      <c r="I34" s="25">
        <f>SUM(C34:H34)</f>
        <v>91</v>
      </c>
      <c r="J34" s="25">
        <v>484</v>
      </c>
    </row>
    <row r="35" spans="1:12" x14ac:dyDescent="0.25">
      <c r="A35" s="24">
        <v>32</v>
      </c>
      <c r="B35" s="10"/>
      <c r="C35" s="32">
        <v>9</v>
      </c>
      <c r="D35" s="35">
        <v>47</v>
      </c>
      <c r="E35" s="39">
        <v>1</v>
      </c>
      <c r="F35" s="43">
        <v>30</v>
      </c>
      <c r="G35" s="25">
        <v>1</v>
      </c>
      <c r="H35" s="25">
        <v>0</v>
      </c>
      <c r="I35" s="25">
        <f>SUM(C35:H35)</f>
        <v>88</v>
      </c>
      <c r="J35" s="25">
        <v>435</v>
      </c>
    </row>
    <row r="36" spans="1:12" x14ac:dyDescent="0.25">
      <c r="A36" s="24">
        <v>33</v>
      </c>
      <c r="B36" s="8"/>
      <c r="C36" s="32">
        <v>4</v>
      </c>
      <c r="D36" s="35">
        <v>38</v>
      </c>
      <c r="E36" s="39">
        <v>2</v>
      </c>
      <c r="F36" s="43">
        <v>23</v>
      </c>
      <c r="G36" s="25">
        <v>1</v>
      </c>
      <c r="H36" s="25">
        <v>0</v>
      </c>
      <c r="I36" s="25">
        <f>SUM(C36:H36)</f>
        <v>68</v>
      </c>
      <c r="J36" s="25">
        <v>369</v>
      </c>
    </row>
    <row r="37" spans="1:12" x14ac:dyDescent="0.25">
      <c r="A37" s="23">
        <v>34</v>
      </c>
      <c r="B37" s="8"/>
      <c r="C37" s="32">
        <v>3</v>
      </c>
      <c r="D37" s="35">
        <v>31</v>
      </c>
      <c r="E37" s="39">
        <v>4</v>
      </c>
      <c r="F37" s="43">
        <v>22</v>
      </c>
      <c r="G37" s="25">
        <v>0</v>
      </c>
      <c r="H37" s="25">
        <v>0</v>
      </c>
      <c r="I37" s="25">
        <f>SUM(C37:H37)</f>
        <v>60</v>
      </c>
      <c r="J37" s="25">
        <v>563</v>
      </c>
    </row>
    <row r="38" spans="1:12" x14ac:dyDescent="0.25">
      <c r="A38" s="24">
        <v>35</v>
      </c>
      <c r="B38" s="8"/>
      <c r="C38" s="32">
        <v>2</v>
      </c>
      <c r="D38" s="35">
        <v>39</v>
      </c>
      <c r="E38" s="39">
        <v>5</v>
      </c>
      <c r="F38" s="43">
        <v>2</v>
      </c>
      <c r="G38" s="25">
        <v>1</v>
      </c>
      <c r="H38" s="25">
        <v>0</v>
      </c>
      <c r="I38" s="25">
        <f>SUM(C38:H38)</f>
        <v>49</v>
      </c>
      <c r="J38" s="25">
        <v>133</v>
      </c>
    </row>
    <row r="39" spans="1:12" x14ac:dyDescent="0.25">
      <c r="A39" s="24">
        <v>36</v>
      </c>
      <c r="B39" s="8"/>
      <c r="C39" s="32">
        <v>2</v>
      </c>
      <c r="D39" s="35">
        <v>52</v>
      </c>
      <c r="E39" s="39">
        <v>2</v>
      </c>
      <c r="F39" s="43">
        <v>29</v>
      </c>
      <c r="G39" s="25">
        <v>0</v>
      </c>
      <c r="H39" s="25">
        <v>0</v>
      </c>
      <c r="I39" s="25">
        <f>SUM(C39:H39)</f>
        <v>85</v>
      </c>
      <c r="J39" s="25">
        <v>338</v>
      </c>
    </row>
    <row r="40" spans="1:12" x14ac:dyDescent="0.25">
      <c r="A40" s="23">
        <v>37</v>
      </c>
      <c r="B40" s="8"/>
      <c r="C40" s="32">
        <v>3</v>
      </c>
      <c r="D40" s="35">
        <v>80</v>
      </c>
      <c r="E40" s="39">
        <v>3</v>
      </c>
      <c r="F40" s="43">
        <v>28</v>
      </c>
      <c r="G40" s="25">
        <v>0</v>
      </c>
      <c r="H40" s="25">
        <v>1</v>
      </c>
      <c r="I40" s="25">
        <f>SUM(C40:H40)</f>
        <v>115</v>
      </c>
      <c r="J40" s="25">
        <v>375</v>
      </c>
    </row>
    <row r="41" spans="1:12" x14ac:dyDescent="0.25">
      <c r="A41" s="24">
        <v>38</v>
      </c>
      <c r="B41" s="8"/>
      <c r="C41" s="32">
        <v>6</v>
      </c>
      <c r="D41" s="35">
        <v>90</v>
      </c>
      <c r="E41" s="39">
        <v>5</v>
      </c>
      <c r="F41" s="43">
        <v>45</v>
      </c>
      <c r="G41" s="25">
        <v>0</v>
      </c>
      <c r="H41" s="25">
        <v>1</v>
      </c>
      <c r="I41" s="25">
        <f>SUM(C41:H41)</f>
        <v>147</v>
      </c>
      <c r="J41" s="25">
        <v>470</v>
      </c>
    </row>
    <row r="42" spans="1:12" x14ac:dyDescent="0.25">
      <c r="A42" s="24">
        <v>39</v>
      </c>
      <c r="B42" s="8"/>
      <c r="C42" s="32">
        <v>10</v>
      </c>
      <c r="D42" s="35">
        <v>79</v>
      </c>
      <c r="E42" s="39">
        <v>2</v>
      </c>
      <c r="F42" s="43">
        <v>36</v>
      </c>
      <c r="G42" s="25">
        <v>1</v>
      </c>
      <c r="H42" s="25">
        <v>2</v>
      </c>
      <c r="I42" s="25">
        <f>SUM(C42:H42)</f>
        <v>130</v>
      </c>
      <c r="J42" s="25">
        <v>451</v>
      </c>
    </row>
    <row r="43" spans="1:12" x14ac:dyDescent="0.25">
      <c r="A43" s="23">
        <v>40</v>
      </c>
      <c r="B43" s="8"/>
      <c r="C43" s="32">
        <v>15</v>
      </c>
      <c r="D43" s="35">
        <v>76</v>
      </c>
      <c r="E43" s="39">
        <v>8</v>
      </c>
      <c r="F43" s="43">
        <v>26</v>
      </c>
      <c r="G43" s="25">
        <v>0</v>
      </c>
      <c r="H43" s="25">
        <v>1</v>
      </c>
      <c r="I43" s="25">
        <f>SUM(C43:H43)</f>
        <v>126</v>
      </c>
      <c r="J43" s="25">
        <v>477</v>
      </c>
    </row>
    <row r="44" spans="1:12" ht="30" customHeight="1" x14ac:dyDescent="0.25">
      <c r="A44" s="14" t="s">
        <v>24</v>
      </c>
      <c r="B44" s="15"/>
      <c r="C44" s="32">
        <v>1</v>
      </c>
      <c r="D44" s="35">
        <v>43</v>
      </c>
      <c r="E44" s="39">
        <v>8</v>
      </c>
      <c r="F44" s="43">
        <v>14</v>
      </c>
      <c r="G44" s="25">
        <v>0</v>
      </c>
      <c r="H44" s="25">
        <v>8</v>
      </c>
      <c r="I44" s="25">
        <f>SUM(C44:H44)</f>
        <v>74</v>
      </c>
      <c r="J44" s="25">
        <v>0</v>
      </c>
    </row>
    <row r="45" spans="1:12" ht="30" customHeight="1" x14ac:dyDescent="0.25">
      <c r="A45" s="14" t="s">
        <v>25</v>
      </c>
      <c r="B45" s="15"/>
      <c r="C45" s="32">
        <v>6</v>
      </c>
      <c r="D45" s="35">
        <v>12</v>
      </c>
      <c r="E45" s="39">
        <v>3</v>
      </c>
      <c r="F45" s="43">
        <v>28</v>
      </c>
      <c r="G45" s="25">
        <v>0</v>
      </c>
      <c r="H45" s="25">
        <v>0</v>
      </c>
      <c r="I45" s="25">
        <f>SUM(C45:H45)</f>
        <v>49</v>
      </c>
      <c r="J45" s="25">
        <v>0</v>
      </c>
    </row>
    <row r="46" spans="1:12" ht="30" customHeight="1" x14ac:dyDescent="0.25">
      <c r="A46" s="14" t="s">
        <v>26</v>
      </c>
      <c r="B46" s="15"/>
      <c r="C46" s="32">
        <v>2</v>
      </c>
      <c r="D46" s="35">
        <v>31</v>
      </c>
      <c r="E46" s="39">
        <v>7</v>
      </c>
      <c r="F46" s="43">
        <v>12</v>
      </c>
      <c r="G46" s="25">
        <v>0</v>
      </c>
      <c r="H46" s="25">
        <v>4</v>
      </c>
      <c r="I46" s="25">
        <f>SUM(C46:H46)</f>
        <v>56</v>
      </c>
      <c r="J46" s="25">
        <v>0</v>
      </c>
    </row>
    <row r="47" spans="1:12" x14ac:dyDescent="0.25">
      <c r="A47" s="14" t="s">
        <v>30</v>
      </c>
      <c r="B47" s="15"/>
      <c r="C47" s="32">
        <v>22</v>
      </c>
      <c r="D47" s="35">
        <v>203</v>
      </c>
      <c r="E47" s="39">
        <v>18</v>
      </c>
      <c r="F47" s="43">
        <v>104</v>
      </c>
      <c r="G47" s="25">
        <v>0</v>
      </c>
      <c r="H47" s="25">
        <v>1</v>
      </c>
      <c r="I47" s="25">
        <f>SUM(C47:H47)</f>
        <v>348</v>
      </c>
      <c r="J47" s="25">
        <v>0</v>
      </c>
    </row>
    <row r="48" spans="1:12" x14ac:dyDescent="0.25">
      <c r="A48" s="14" t="s">
        <v>31</v>
      </c>
      <c r="B48" s="15"/>
      <c r="C48" s="32">
        <v>127</v>
      </c>
      <c r="D48" s="36">
        <v>1335</v>
      </c>
      <c r="E48" s="40">
        <v>92</v>
      </c>
      <c r="F48" s="44">
        <v>479</v>
      </c>
      <c r="G48" s="26">
        <v>2</v>
      </c>
      <c r="H48" s="26">
        <v>10</v>
      </c>
      <c r="I48" s="26">
        <f>SUM(C48:H48)</f>
        <v>2045</v>
      </c>
      <c r="J48" s="25">
        <v>0</v>
      </c>
    </row>
    <row r="49" spans="1:10" x14ac:dyDescent="0.25">
      <c r="A49" s="14" t="s">
        <v>32</v>
      </c>
      <c r="B49" s="15"/>
      <c r="C49" s="32">
        <v>0</v>
      </c>
      <c r="D49" s="35">
        <v>0</v>
      </c>
      <c r="E49" s="39">
        <v>0</v>
      </c>
      <c r="F49" s="43">
        <v>2</v>
      </c>
      <c r="G49" s="25">
        <v>0</v>
      </c>
      <c r="H49" s="25">
        <v>0</v>
      </c>
      <c r="I49" s="25">
        <f>SUM(C49:H49)</f>
        <v>2</v>
      </c>
      <c r="J49" s="25">
        <v>0</v>
      </c>
    </row>
    <row r="50" spans="1:10" x14ac:dyDescent="0.25">
      <c r="A50" s="14" t="s">
        <v>33</v>
      </c>
      <c r="B50" s="15"/>
      <c r="C50" s="32">
        <v>0</v>
      </c>
      <c r="D50" s="35">
        <v>3</v>
      </c>
      <c r="E50" s="39">
        <v>0</v>
      </c>
      <c r="F50" s="43">
        <v>17</v>
      </c>
      <c r="G50" s="25">
        <v>4</v>
      </c>
      <c r="H50" s="25">
        <v>0</v>
      </c>
      <c r="I50" s="25">
        <f>SUM(C50:H50)</f>
        <v>24</v>
      </c>
      <c r="J50" s="25">
        <v>0</v>
      </c>
    </row>
    <row r="51" spans="1:10" x14ac:dyDescent="0.25">
      <c r="A51" s="14" t="s">
        <v>34</v>
      </c>
      <c r="B51" s="15"/>
      <c r="C51" s="32">
        <v>1</v>
      </c>
      <c r="D51" s="35">
        <v>0</v>
      </c>
      <c r="E51" s="39">
        <v>1</v>
      </c>
      <c r="F51" s="43">
        <v>29</v>
      </c>
      <c r="G51" s="25">
        <v>0</v>
      </c>
      <c r="H51" s="25">
        <v>0</v>
      </c>
      <c r="I51" s="25">
        <f>SUM(C51:H51)</f>
        <v>31</v>
      </c>
      <c r="J51" s="25">
        <v>0</v>
      </c>
    </row>
    <row r="52" spans="1:10" x14ac:dyDescent="0.25">
      <c r="A52" s="14" t="s">
        <v>35</v>
      </c>
      <c r="B52" s="15"/>
      <c r="C52" s="32">
        <v>0</v>
      </c>
      <c r="D52" s="35">
        <v>42</v>
      </c>
      <c r="E52" s="39">
        <v>0</v>
      </c>
      <c r="F52" s="43">
        <v>11</v>
      </c>
      <c r="G52" s="25">
        <v>1</v>
      </c>
      <c r="H52" s="25">
        <v>0</v>
      </c>
      <c r="I52" s="25">
        <f>SUM(C52:H52)</f>
        <v>54</v>
      </c>
      <c r="J52" s="25">
        <v>0</v>
      </c>
    </row>
    <row r="53" spans="1:10" x14ac:dyDescent="0.25">
      <c r="A53" s="18" t="s">
        <v>2</v>
      </c>
      <c r="B53" s="19"/>
      <c r="C53" s="32">
        <v>0</v>
      </c>
      <c r="D53" s="35">
        <v>7</v>
      </c>
      <c r="E53" s="39">
        <v>3</v>
      </c>
      <c r="F53" s="43">
        <v>1</v>
      </c>
      <c r="G53" s="25">
        <v>0</v>
      </c>
      <c r="H53" s="25">
        <v>0</v>
      </c>
      <c r="I53" s="25">
        <f>SUM(C53:H53)</f>
        <v>11</v>
      </c>
      <c r="J53" s="25">
        <v>0</v>
      </c>
    </row>
    <row r="54" spans="1:10" ht="30" customHeight="1" x14ac:dyDescent="0.25">
      <c r="A54" s="16" t="s">
        <v>28</v>
      </c>
      <c r="B54" s="17"/>
      <c r="C54" s="32">
        <v>1</v>
      </c>
      <c r="D54" s="35">
        <v>12</v>
      </c>
      <c r="E54" s="39">
        <v>2</v>
      </c>
      <c r="F54" s="43">
        <v>29</v>
      </c>
      <c r="G54" s="25">
        <v>0</v>
      </c>
      <c r="H54" s="25">
        <v>0</v>
      </c>
      <c r="I54" s="25">
        <f>SUM(C54:H54)</f>
        <v>44</v>
      </c>
      <c r="J54" s="25">
        <v>0</v>
      </c>
    </row>
    <row r="55" spans="1:10" ht="30" customHeight="1" x14ac:dyDescent="0.25">
      <c r="A55" s="16" t="s">
        <v>29</v>
      </c>
      <c r="B55" s="17"/>
      <c r="C55" s="32">
        <v>1</v>
      </c>
      <c r="D55" s="35">
        <v>3</v>
      </c>
      <c r="E55" s="39">
        <v>3</v>
      </c>
      <c r="F55" s="43">
        <v>6</v>
      </c>
      <c r="G55" s="25">
        <v>0</v>
      </c>
      <c r="H55" s="25">
        <v>1</v>
      </c>
      <c r="I55" s="25">
        <f>SUM(C55:H55)</f>
        <v>14</v>
      </c>
      <c r="J55" s="25">
        <v>0</v>
      </c>
    </row>
    <row r="56" spans="1:10" x14ac:dyDescent="0.25">
      <c r="A56" s="29" t="s">
        <v>1</v>
      </c>
      <c r="B56" s="29"/>
      <c r="C56" s="30">
        <f>SUM(C4:C55)</f>
        <v>367</v>
      </c>
      <c r="D56" s="33">
        <f>SUM(D4:D55)</f>
        <v>3816</v>
      </c>
      <c r="E56" s="37">
        <f>SUM(E4:E55)</f>
        <v>301</v>
      </c>
      <c r="F56" s="41">
        <f>SUM(F4:F55)</f>
        <v>1918</v>
      </c>
      <c r="G56" s="27">
        <f>SUM(G4:G55)</f>
        <v>21</v>
      </c>
      <c r="H56" s="27">
        <f>SUM(H4:H55)</f>
        <v>35</v>
      </c>
      <c r="I56" s="27">
        <f>SUM(I4:I55)</f>
        <v>6458</v>
      </c>
      <c r="J56" s="27">
        <f>SUM(J4:J55)</f>
        <v>13809</v>
      </c>
    </row>
  </sheetData>
  <mergeCells count="16">
    <mergeCell ref="A44:B44"/>
    <mergeCell ref="A45:B45"/>
    <mergeCell ref="A46:B46"/>
    <mergeCell ref="A47:B47"/>
    <mergeCell ref="A48:B48"/>
    <mergeCell ref="A1:J1"/>
    <mergeCell ref="A2:J2"/>
    <mergeCell ref="A3:B3"/>
    <mergeCell ref="A56:B56"/>
    <mergeCell ref="A53:B53"/>
    <mergeCell ref="A54:B54"/>
    <mergeCell ref="A49:B49"/>
    <mergeCell ref="A50:B50"/>
    <mergeCell ref="A51:B51"/>
    <mergeCell ref="A52:B52"/>
    <mergeCell ref="A55:B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2023-10-12T19:19:55Z</cp:lastPrinted>
  <dcterms:created xsi:type="dcterms:W3CDTF">2022-12-01T22:35:39Z</dcterms:created>
  <dcterms:modified xsi:type="dcterms:W3CDTF">2024-03-20T21:18:59Z</dcterms:modified>
</cp:coreProperties>
</file>